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heets/sheet1.xml" ContentType="application/vnd.openxmlformats-officedocument.spreadsheetml.chart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lanificación Operativa y Direccionamiento\Indicadores Operativos\2022\12 - DICIEMBRE 2022\"/>
    </mc:Choice>
  </mc:AlternateContent>
  <xr:revisionPtr revIDLastSave="0" documentId="13_ncr:1_{80F00899-E007-4030-B155-3C0E2710A334}" xr6:coauthVersionLast="47" xr6:coauthVersionMax="47" xr10:uidLastSave="{00000000-0000-0000-0000-000000000000}"/>
  <bookViews>
    <workbookView xWindow="-120" yWindow="-120" windowWidth="29040" windowHeight="15840" tabRatio="800" xr2:uid="{00000000-000D-0000-FFFF-FFFF00000000}"/>
  </bookViews>
  <sheets>
    <sheet name="G1" sheetId="93" r:id="rId1"/>
    <sheet name="Plan Operativo" sheetId="33" r:id="rId2"/>
    <sheet name="Cuadro" sheetId="94" r:id="rId3"/>
    <sheet name="E Proy" sheetId="95" r:id="rId4"/>
    <sheet name="Cuadro VS PLAN AJUSTADO" sheetId="96" r:id="rId5"/>
  </sheets>
  <externalReferences>
    <externalReference r:id="rId6"/>
  </externalReferences>
  <definedNames>
    <definedName name="_xlnm._FilterDatabase" localSheetId="2" hidden="1">Cuadro!$A$1:$F$5</definedName>
    <definedName name="_xlnm._FilterDatabase" localSheetId="4" hidden="1">'Cuadro VS PLAN AJUSTADO'!$A$1:$F$5</definedName>
    <definedName name="_xlnm._FilterDatabase" localSheetId="3" hidden="1">'E Proy'!$A$1:$M$23</definedName>
    <definedName name="ACCION">'[1]situacion accion'!$D$2:$D$10</definedName>
    <definedName name="CATEGORIA">'[1]situacion accion'!$L$2:$L$25</definedName>
    <definedName name="ESTADO" localSheetId="1">#REF!</definedName>
    <definedName name="ESTADO">#REF!</definedName>
    <definedName name="RESPONSABLE">'[1]situacion accion'!$J$2:$J$6</definedName>
    <definedName name="SITUACION">'[1]situacion accion'!$A$2:$A$78</definedName>
    <definedName name="solver_adj" localSheetId="1" hidden="1">'Plan Operativo'!#REF!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'Plan Operativo'!#REF!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12450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94" l="1"/>
  <c r="H7" i="94"/>
  <c r="C8" i="94"/>
  <c r="B8" i="94"/>
  <c r="C7" i="94"/>
  <c r="B7" i="94"/>
  <c r="C3" i="96"/>
  <c r="C5" i="96"/>
  <c r="C2" i="96"/>
  <c r="C5" i="94"/>
  <c r="C4" i="94"/>
  <c r="C4" i="96" s="1"/>
  <c r="C3" i="94"/>
  <c r="C2" i="94"/>
  <c r="B5" i="94"/>
  <c r="B4" i="94"/>
  <c r="B3" i="94"/>
  <c r="B2" i="94"/>
  <c r="M2" i="33" l="1"/>
  <c r="M3" i="33"/>
  <c r="M5" i="33"/>
  <c r="M4" i="33"/>
  <c r="M7" i="33"/>
  <c r="M8" i="33"/>
  <c r="M9" i="33"/>
  <c r="M10" i="33"/>
  <c r="M11" i="33"/>
  <c r="M12" i="33"/>
  <c r="M13" i="33" l="1"/>
  <c r="L5" i="33"/>
  <c r="L3" i="33"/>
  <c r="L4" i="33"/>
  <c r="L7" i="33"/>
  <c r="L8" i="33"/>
  <c r="L9" i="33"/>
  <c r="L10" i="33"/>
  <c r="L12" i="33"/>
  <c r="L11" i="33"/>
  <c r="L13" i="33" l="1"/>
  <c r="K11" i="33" l="1"/>
  <c r="K12" i="33"/>
  <c r="K7" i="33"/>
  <c r="K8" i="33"/>
  <c r="K9" i="33"/>
  <c r="K10" i="33"/>
  <c r="I10" i="33"/>
  <c r="J10" i="33"/>
  <c r="H10" i="33"/>
  <c r="K5" i="33"/>
  <c r="K3" i="33"/>
  <c r="K2" i="33"/>
  <c r="K4" i="33"/>
  <c r="C69" i="33"/>
  <c r="D69" i="33"/>
  <c r="E69" i="33"/>
  <c r="F69" i="33"/>
  <c r="G69" i="33"/>
  <c r="H69" i="33"/>
  <c r="I69" i="33"/>
  <c r="J69" i="33"/>
  <c r="K69" i="33"/>
  <c r="L69" i="33"/>
  <c r="B69" i="33"/>
  <c r="K13" i="33" l="1"/>
  <c r="J7" i="33" l="1"/>
  <c r="J8" i="33"/>
  <c r="J9" i="33"/>
  <c r="J11" i="33"/>
  <c r="J12" i="33"/>
  <c r="J5" i="33"/>
  <c r="J4" i="33"/>
  <c r="J3" i="33"/>
  <c r="J2" i="33"/>
  <c r="H5" i="96"/>
  <c r="H4" i="96"/>
  <c r="E4" i="96"/>
  <c r="L2" i="33"/>
  <c r="J13" i="33" l="1"/>
  <c r="D3" i="96"/>
  <c r="H2" i="96"/>
  <c r="D4" i="96"/>
  <c r="F4" i="96"/>
  <c r="E2" i="96"/>
  <c r="E5" i="96"/>
  <c r="D2" i="96"/>
  <c r="F2" i="96"/>
  <c r="D5" i="96"/>
  <c r="F5" i="96"/>
  <c r="F3" i="96" l="1"/>
  <c r="H3" i="96"/>
  <c r="E3" i="96"/>
  <c r="I5" i="33" l="1"/>
  <c r="I3" i="33"/>
  <c r="I4" i="33"/>
  <c r="I2" i="33"/>
  <c r="I7" i="33"/>
  <c r="I8" i="33"/>
  <c r="I9" i="33"/>
  <c r="I11" i="33"/>
  <c r="I12" i="33"/>
  <c r="H12" i="33"/>
  <c r="H3" i="33"/>
  <c r="I13" i="33" l="1"/>
  <c r="H5" i="33"/>
  <c r="H4" i="33"/>
  <c r="H2" i="33"/>
  <c r="H11" i="33"/>
  <c r="H7" i="33" l="1"/>
  <c r="H8" i="33"/>
  <c r="H9" i="33"/>
  <c r="H13" i="33" l="1"/>
  <c r="G7" i="33"/>
  <c r="G8" i="33"/>
  <c r="G9" i="33"/>
  <c r="G10" i="33"/>
  <c r="G11" i="33"/>
  <c r="G12" i="33"/>
  <c r="F11" i="33"/>
  <c r="F12" i="33"/>
  <c r="F7" i="33"/>
  <c r="F8" i="33"/>
  <c r="F9" i="33"/>
  <c r="F10" i="33"/>
  <c r="E11" i="33"/>
  <c r="E12" i="33"/>
  <c r="E9" i="33"/>
  <c r="E10" i="33"/>
  <c r="E8" i="33"/>
  <c r="E7" i="33"/>
  <c r="E2" i="33"/>
  <c r="F2" i="33" s="1"/>
  <c r="G2" i="33" s="1"/>
  <c r="D7" i="33" l="1"/>
  <c r="D8" i="33"/>
  <c r="D9" i="33"/>
  <c r="D10" i="33"/>
  <c r="D11" i="33"/>
  <c r="D12" i="33"/>
  <c r="C5" i="33" l="1"/>
  <c r="D5" i="33" s="1"/>
  <c r="E5" i="33" s="1"/>
  <c r="F5" i="33" s="1"/>
  <c r="G5" i="33" s="1"/>
  <c r="C4" i="33"/>
  <c r="D4" i="33" s="1"/>
  <c r="E4" i="33" s="1"/>
  <c r="F4" i="33" s="1"/>
  <c r="G4" i="33" s="1"/>
  <c r="C3" i="33"/>
  <c r="D3" i="33" s="1"/>
  <c r="E3" i="33" l="1"/>
  <c r="D13" i="33"/>
  <c r="C7" i="33"/>
  <c r="C8" i="33"/>
  <c r="C9" i="33"/>
  <c r="C10" i="33"/>
  <c r="C11" i="33"/>
  <c r="C12" i="33"/>
  <c r="M38" i="33"/>
  <c r="M39" i="33"/>
  <c r="M40" i="33"/>
  <c r="M41" i="33"/>
  <c r="M42" i="33"/>
  <c r="M43" i="33"/>
  <c r="B12" i="33"/>
  <c r="B11" i="33"/>
  <c r="B10" i="33"/>
  <c r="B9" i="33"/>
  <c r="B8" i="33"/>
  <c r="B7" i="33"/>
  <c r="B22" i="33"/>
  <c r="C22" i="33" s="1"/>
  <c r="D22" i="33" s="1"/>
  <c r="E22" i="33" s="1"/>
  <c r="F22" i="33" s="1"/>
  <c r="G22" i="33" s="1"/>
  <c r="B23" i="33"/>
  <c r="C23" i="33" s="1"/>
  <c r="D23" i="33" s="1"/>
  <c r="E23" i="33" s="1"/>
  <c r="F23" i="33" s="1"/>
  <c r="G23" i="33" s="1"/>
  <c r="H23" i="33" s="1"/>
  <c r="I23" i="33" s="1"/>
  <c r="J23" i="33" s="1"/>
  <c r="K23" i="33" s="1"/>
  <c r="L23" i="33" s="1"/>
  <c r="B24" i="33"/>
  <c r="H22" i="33" l="1"/>
  <c r="I22" i="33" s="1"/>
  <c r="J22" i="33" s="1"/>
  <c r="K22" i="33" s="1"/>
  <c r="L22" i="33" s="1"/>
  <c r="F3" i="33"/>
  <c r="E13" i="33"/>
  <c r="C24" i="33"/>
  <c r="D24" i="33" s="1"/>
  <c r="E24" i="33" s="1"/>
  <c r="F24" i="33" s="1"/>
  <c r="G24" i="33" s="1"/>
  <c r="H24" i="33" s="1"/>
  <c r="I24" i="33" s="1"/>
  <c r="J24" i="33" s="1"/>
  <c r="K24" i="33" s="1"/>
  <c r="L24" i="33" s="1"/>
  <c r="P23" i="33"/>
  <c r="P22" i="33"/>
  <c r="B66" i="33"/>
  <c r="B67" i="33" s="1"/>
  <c r="C66" i="33"/>
  <c r="D66" i="33"/>
  <c r="E66" i="33"/>
  <c r="F66" i="33"/>
  <c r="G66" i="33"/>
  <c r="H66" i="33"/>
  <c r="I66" i="33"/>
  <c r="J66" i="33"/>
  <c r="K66" i="33"/>
  <c r="L66" i="33"/>
  <c r="M66" i="33"/>
  <c r="G3" i="33" l="1"/>
  <c r="F13" i="33"/>
  <c r="B19" i="33"/>
  <c r="C67" i="33"/>
  <c r="H5" i="94" l="1"/>
  <c r="G13" i="33"/>
  <c r="C19" i="33"/>
  <c r="D67" i="33"/>
  <c r="E67" i="33" l="1"/>
  <c r="D19" i="33"/>
  <c r="F67" i="33" l="1"/>
  <c r="E19" i="33"/>
  <c r="G67" i="33" l="1"/>
  <c r="F19" i="33"/>
  <c r="H67" i="33" l="1"/>
  <c r="G19" i="33"/>
  <c r="I67" i="33" l="1"/>
  <c r="H19" i="33"/>
  <c r="J67" i="33" l="1"/>
  <c r="I19" i="33"/>
  <c r="K67" i="33" l="1"/>
  <c r="J19" i="33"/>
  <c r="L67" i="33" l="1"/>
  <c r="K19" i="33"/>
  <c r="M67" i="33" l="1"/>
  <c r="M19" i="33" s="1"/>
  <c r="K29" i="33" s="1"/>
  <c r="K41" i="33" s="1"/>
  <c r="L19" i="33"/>
  <c r="K26" i="33" l="1"/>
  <c r="K38" i="33" s="1"/>
  <c r="K31" i="33"/>
  <c r="K43" i="33" s="1"/>
  <c r="L27" i="33"/>
  <c r="L39" i="33" s="1"/>
  <c r="L30" i="33"/>
  <c r="L42" i="33" s="1"/>
  <c r="L25" i="33"/>
  <c r="L28" i="33"/>
  <c r="L40" i="33" s="1"/>
  <c r="L31" i="33"/>
  <c r="L43" i="33" s="1"/>
  <c r="L26" i="33"/>
  <c r="L38" i="33" s="1"/>
  <c r="L29" i="33"/>
  <c r="L41" i="33" s="1"/>
  <c r="B25" i="33"/>
  <c r="B28" i="33"/>
  <c r="B40" i="33" s="1"/>
  <c r="B31" i="33"/>
  <c r="B43" i="33" s="1"/>
  <c r="B26" i="33"/>
  <c r="B38" i="33" s="1"/>
  <c r="B30" i="33"/>
  <c r="B42" i="33" s="1"/>
  <c r="B29" i="33"/>
  <c r="B41" i="33" s="1"/>
  <c r="B27" i="33"/>
  <c r="B39" i="33" s="1"/>
  <c r="C29" i="33"/>
  <c r="C41" i="33" s="1"/>
  <c r="C30" i="33"/>
  <c r="C42" i="33" s="1"/>
  <c r="C25" i="33"/>
  <c r="C27" i="33"/>
  <c r="C39" i="33" s="1"/>
  <c r="C28" i="33"/>
  <c r="C40" i="33" s="1"/>
  <c r="C26" i="33"/>
  <c r="C38" i="33" s="1"/>
  <c r="C31" i="33"/>
  <c r="C43" i="33" s="1"/>
  <c r="D27" i="33"/>
  <c r="D39" i="33" s="1"/>
  <c r="D30" i="33"/>
  <c r="D42" i="33" s="1"/>
  <c r="D29" i="33"/>
  <c r="D41" i="33" s="1"/>
  <c r="D25" i="33"/>
  <c r="D31" i="33"/>
  <c r="D43" i="33" s="1"/>
  <c r="D28" i="33"/>
  <c r="D40" i="33" s="1"/>
  <c r="D26" i="33"/>
  <c r="D38" i="33" s="1"/>
  <c r="E26" i="33"/>
  <c r="E38" i="33" s="1"/>
  <c r="E27" i="33"/>
  <c r="E39" i="33" s="1"/>
  <c r="E30" i="33"/>
  <c r="E42" i="33" s="1"/>
  <c r="E29" i="33"/>
  <c r="E41" i="33" s="1"/>
  <c r="E25" i="33"/>
  <c r="E31" i="33"/>
  <c r="E43" i="33" s="1"/>
  <c r="E28" i="33"/>
  <c r="E40" i="33" s="1"/>
  <c r="F29" i="33"/>
  <c r="F41" i="33" s="1"/>
  <c r="F31" i="33"/>
  <c r="F43" i="33" s="1"/>
  <c r="F28" i="33"/>
  <c r="F40" i="33" s="1"/>
  <c r="F26" i="33"/>
  <c r="F38" i="33" s="1"/>
  <c r="F30" i="33"/>
  <c r="F42" i="33" s="1"/>
  <c r="F27" i="33"/>
  <c r="F39" i="33" s="1"/>
  <c r="F25" i="33"/>
  <c r="G26" i="33"/>
  <c r="G27" i="33"/>
  <c r="G39" i="33" s="1"/>
  <c r="G31" i="33"/>
  <c r="G43" i="33" s="1"/>
  <c r="G25" i="33"/>
  <c r="G29" i="33"/>
  <c r="G41" i="33" s="1"/>
  <c r="G30" i="33"/>
  <c r="G28" i="33"/>
  <c r="G40" i="33" s="1"/>
  <c r="H31" i="33"/>
  <c r="H43" i="33" s="1"/>
  <c r="H26" i="33"/>
  <c r="H38" i="33" s="1"/>
  <c r="H29" i="33"/>
  <c r="H41" i="33" s="1"/>
  <c r="H30" i="33"/>
  <c r="H42" i="33" s="1"/>
  <c r="H25" i="33"/>
  <c r="H15" i="33" s="1"/>
  <c r="H27" i="33"/>
  <c r="H39" i="33" s="1"/>
  <c r="H28" i="33"/>
  <c r="H40" i="33" s="1"/>
  <c r="I26" i="33"/>
  <c r="I27" i="33"/>
  <c r="I39" i="33" s="1"/>
  <c r="I28" i="33"/>
  <c r="I40" i="33" s="1"/>
  <c r="I29" i="33"/>
  <c r="I41" i="33" s="1"/>
  <c r="I31" i="33"/>
  <c r="I43" i="33" s="1"/>
  <c r="I30" i="33"/>
  <c r="I25" i="33"/>
  <c r="J25" i="33"/>
  <c r="J30" i="33"/>
  <c r="J42" i="33" s="1"/>
  <c r="J28" i="33"/>
  <c r="J40" i="33" s="1"/>
  <c r="J27" i="33"/>
  <c r="J39" i="33" s="1"/>
  <c r="J31" i="33"/>
  <c r="J43" i="33" s="1"/>
  <c r="J29" i="33"/>
  <c r="J41" i="33" s="1"/>
  <c r="J26" i="33"/>
  <c r="J38" i="33" s="1"/>
  <c r="K28" i="33"/>
  <c r="K40" i="33" s="1"/>
  <c r="K25" i="33"/>
  <c r="K27" i="33"/>
  <c r="K39" i="33" s="1"/>
  <c r="K30" i="33"/>
  <c r="K42" i="33" s="1"/>
  <c r="I42" i="33" l="1"/>
  <c r="I38" i="33"/>
  <c r="H3" i="94"/>
  <c r="H14" i="33"/>
  <c r="H16" i="33"/>
  <c r="H4" i="94"/>
  <c r="G15" i="33"/>
  <c r="F15" i="33"/>
  <c r="E15" i="33"/>
  <c r="D15" i="33"/>
  <c r="C15" i="33"/>
  <c r="L15" i="33"/>
  <c r="K15" i="33"/>
  <c r="J15" i="33"/>
  <c r="H2" i="94"/>
  <c r="G42" i="33"/>
  <c r="B15" i="33"/>
  <c r="G38" i="33"/>
  <c r="I15" i="33"/>
  <c r="M24" i="95"/>
  <c r="D16" i="33" l="1"/>
  <c r="D14" i="33"/>
  <c r="G16" i="33"/>
  <c r="G14" i="33"/>
  <c r="F16" i="33"/>
  <c r="F14" i="33"/>
  <c r="C16" i="33"/>
  <c r="C14" i="33"/>
  <c r="E16" i="33"/>
  <c r="E14" i="33"/>
  <c r="J14" i="33"/>
  <c r="J16" i="33"/>
  <c r="K16" i="33"/>
  <c r="K14" i="33"/>
  <c r="B16" i="33"/>
  <c r="B14" i="33"/>
  <c r="I14" i="33"/>
  <c r="I16" i="33"/>
  <c r="L16" i="33"/>
  <c r="L14" i="33"/>
  <c r="L24" i="95"/>
  <c r="K24" i="95"/>
  <c r="J24" i="95" l="1"/>
  <c r="C24" i="95" l="1"/>
  <c r="D24" i="95"/>
  <c r="E24" i="95"/>
  <c r="F24" i="95"/>
  <c r="G24" i="95"/>
  <c r="H24" i="95"/>
  <c r="I24" i="95"/>
  <c r="B24" i="95"/>
  <c r="M36" i="33" l="1"/>
  <c r="C13" i="33" l="1"/>
  <c r="P21" i="33"/>
  <c r="B36" i="33" l="1"/>
  <c r="L35" i="33"/>
  <c r="B13" i="33"/>
  <c r="B34" i="33"/>
  <c r="M34" i="33"/>
  <c r="B35" i="33"/>
  <c r="C35" i="33"/>
  <c r="D35" i="33"/>
  <c r="M35" i="33"/>
  <c r="B37" i="33"/>
  <c r="C37" i="33"/>
  <c r="D37" i="33"/>
  <c r="E37" i="33"/>
  <c r="F37" i="33"/>
  <c r="G37" i="33"/>
  <c r="H37" i="33"/>
  <c r="I37" i="33"/>
  <c r="J37" i="33"/>
  <c r="K37" i="33"/>
  <c r="L37" i="33"/>
  <c r="M37" i="33"/>
  <c r="C36" i="33" l="1"/>
  <c r="E4" i="94"/>
  <c r="F4" i="94"/>
  <c r="D4" i="94"/>
  <c r="H35" i="33"/>
  <c r="E2" i="94"/>
  <c r="D2" i="94"/>
  <c r="F2" i="94"/>
  <c r="C34" i="33"/>
  <c r="D3" i="94"/>
  <c r="E3" i="94"/>
  <c r="F3" i="94"/>
  <c r="K35" i="33"/>
  <c r="G35" i="33"/>
  <c r="J35" i="33"/>
  <c r="F35" i="33"/>
  <c r="I35" i="33"/>
  <c r="E35" i="33"/>
  <c r="D36" i="33" l="1"/>
  <c r="D34" i="33"/>
  <c r="E34" i="33"/>
  <c r="E36" i="33" l="1"/>
  <c r="F34" i="33"/>
  <c r="F36" i="33" l="1"/>
  <c r="F5" i="94"/>
  <c r="G34" i="33"/>
  <c r="G36" i="33" l="1"/>
  <c r="D5" i="94"/>
  <c r="E5" i="94"/>
  <c r="H34" i="33"/>
  <c r="L50" i="33"/>
  <c r="M50" i="33"/>
  <c r="H36" i="33" l="1"/>
  <c r="I34" i="33"/>
  <c r="L49" i="33"/>
  <c r="I36" i="33" l="1"/>
  <c r="J34" i="33"/>
  <c r="M49" i="33"/>
  <c r="J36" i="33" l="1"/>
  <c r="K34" i="33"/>
  <c r="L36" i="33" l="1"/>
  <c r="K36" i="33"/>
  <c r="L34" i="33"/>
  <c r="B52" i="33" l="1"/>
  <c r="C52" i="33" s="1"/>
  <c r="D52" i="33" s="1"/>
  <c r="E52" i="33" s="1"/>
  <c r="F52" i="33" s="1"/>
  <c r="G52" i="33" s="1"/>
  <c r="H52" i="33" s="1"/>
  <c r="I52" i="33" s="1"/>
  <c r="J52" i="33" s="1"/>
  <c r="K52" i="33" s="1"/>
  <c r="L52" i="33" s="1"/>
  <c r="M52" i="33" s="1"/>
  <c r="K50" i="33"/>
  <c r="J50" i="33"/>
  <c r="I50" i="33"/>
  <c r="H50" i="33"/>
  <c r="G50" i="33"/>
  <c r="F50" i="33"/>
  <c r="E50" i="33"/>
  <c r="K49" i="33"/>
  <c r="J49" i="33"/>
  <c r="I49" i="33"/>
  <c r="H49" i="33"/>
  <c r="G49" i="33"/>
  <c r="F49" i="33"/>
  <c r="E49" i="33"/>
  <c r="D49" i="33"/>
  <c r="C49" i="33"/>
  <c r="B49" i="33"/>
  <c r="M45" i="33" l="1"/>
  <c r="M46" i="33"/>
  <c r="M47" i="33"/>
  <c r="H6" i="94" s="1"/>
  <c r="C50" i="33"/>
  <c r="D50" i="33"/>
  <c r="B50" i="33"/>
  <c r="B47" i="33" l="1"/>
  <c r="B46" i="33"/>
  <c r="B45" i="33"/>
  <c r="C45" i="33"/>
  <c r="C46" i="33"/>
  <c r="C47" i="33"/>
  <c r="D45" i="33"/>
  <c r="D46" i="33"/>
  <c r="D47" i="33"/>
  <c r="E45" i="33"/>
  <c r="E46" i="33"/>
  <c r="E47" i="33"/>
  <c r="F45" i="33"/>
  <c r="F46" i="33"/>
  <c r="F47" i="33"/>
  <c r="G45" i="33"/>
  <c r="G47" i="33"/>
  <c r="G46" i="33"/>
  <c r="H45" i="33"/>
  <c r="H46" i="33"/>
  <c r="H47" i="33"/>
  <c r="I45" i="33"/>
  <c r="I47" i="33"/>
  <c r="I46" i="33"/>
  <c r="J46" i="33"/>
  <c r="J45" i="33"/>
  <c r="J47" i="33"/>
  <c r="K45" i="33"/>
  <c r="K46" i="33"/>
  <c r="K47" i="33"/>
  <c r="L47" i="33"/>
  <c r="L45" i="33"/>
  <c r="L46" i="33"/>
</calcChain>
</file>

<file path=xl/sharedStrings.xml><?xml version="1.0" encoding="utf-8"?>
<sst xmlns="http://schemas.openxmlformats.org/spreadsheetml/2006/main" count="98" uniqueCount="57">
  <si>
    <t>Total</t>
  </si>
  <si>
    <t>CMI CNR</t>
  </si>
  <si>
    <t>Meta</t>
  </si>
  <si>
    <t>Supera</t>
  </si>
  <si>
    <t>CNR Cuadro Pérdidas</t>
  </si>
  <si>
    <t>Mínimo</t>
  </si>
  <si>
    <t>CNR Administrativo</t>
  </si>
  <si>
    <t>CNR Acciones Comerciales</t>
  </si>
  <si>
    <t>CNR Reversado</t>
  </si>
  <si>
    <t>CMI Proyectos</t>
  </si>
  <si>
    <t>Inspecciones</t>
  </si>
  <si>
    <t>Proyectos</t>
  </si>
  <si>
    <t>Programa</t>
  </si>
  <si>
    <t>Plan</t>
  </si>
  <si>
    <t>Logro</t>
  </si>
  <si>
    <t>Faltante</t>
  </si>
  <si>
    <t>Incr. Venta Proy. Panamá</t>
  </si>
  <si>
    <t>Incr. Venta Proy. Colón</t>
  </si>
  <si>
    <t>Excedente</t>
  </si>
  <si>
    <t>Ejec</t>
  </si>
  <si>
    <t>Detalle</t>
  </si>
  <si>
    <t>CNR Inspecciones</t>
  </si>
  <si>
    <t>Incr. Venta Inspecciones</t>
  </si>
  <si>
    <t>Incr. Venta Invasiones</t>
  </si>
  <si>
    <t>Triángulo Ref</t>
  </si>
  <si>
    <t>Incr. Venta Proyectos Panamá POSTPAGO</t>
  </si>
  <si>
    <t>Incr. Venta Proyectos Panamá PREPAGO</t>
  </si>
  <si>
    <t>Incr. Venta Proyectos Colón POSTPAGO</t>
  </si>
  <si>
    <t>Incr. Venta Proyectos Colón PREPAGO</t>
  </si>
  <si>
    <t>Incr. Venta Mini-Proyectos Panamá POSTPAGO</t>
  </si>
  <si>
    <t>Incr. Venta Mini-Proyectos Panamá PREPAGO</t>
  </si>
  <si>
    <t>Incr. Venta Mini-Proyectos Colón POSTPAGO</t>
  </si>
  <si>
    <t>Incr. Venta Mini-Proyectos Colón PREPAGO</t>
  </si>
  <si>
    <t>Captación PP ANSI</t>
  </si>
  <si>
    <t>Captación mantenimiento</t>
  </si>
  <si>
    <t>Incr. Venta Invasiones Panamá POSTPAGO</t>
  </si>
  <si>
    <t>Incr. Venta Invasiones Panamá PREPAGO</t>
  </si>
  <si>
    <t>Incr. Venta Invasiones Colón POSTPAGO</t>
  </si>
  <si>
    <t>Incr. Venta Invasiones Colón PREPAGO</t>
  </si>
  <si>
    <t>Captación RdE PP ANSI Panamá</t>
  </si>
  <si>
    <t>Captación Comercial PP ANSI Panamá</t>
  </si>
  <si>
    <t>Captación Comercial PP ANSI Colón</t>
  </si>
  <si>
    <t>Captación RdE PP ANSI Colón</t>
  </si>
  <si>
    <t>Captación RdE PP Hex. Bloqueo Colón</t>
  </si>
  <si>
    <t>Captación RdE PP Hex. Bloqueo Panamá</t>
  </si>
  <si>
    <t>Captación Comercial PP Hex. Bloqueo Panamá</t>
  </si>
  <si>
    <t>Captación Comercial PP Hex. Bloqueo Colón</t>
  </si>
  <si>
    <t>Consumo No Registrado (CNR)</t>
  </si>
  <si>
    <t>Proyectos Bloqueos de Red</t>
  </si>
  <si>
    <t>Proyección</t>
  </si>
  <si>
    <t>Incr. Venta Miniproyectos</t>
  </si>
  <si>
    <t>Captación</t>
  </si>
  <si>
    <t>Captación Ilegales dispersos</t>
  </si>
  <si>
    <t>Total vs Supera</t>
  </si>
  <si>
    <t>Captación Comercial PP ANSI Sist. Reg.</t>
  </si>
  <si>
    <t>Captación RdE PP ANSI Sist. Reg.</t>
  </si>
  <si>
    <t>RI afloramiento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</si>
</sst>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_(* #,##0_);_(* \(#,##0\);_(* &quot;-&quot;??_);_(@_)"/>
    <numFmt numFmtId="167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sz val="11"/>
      <color theme="0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164" fontId="1" fillId="0" borderId="0" applyFont="0" applyFill="0" applyBorder="0" applyAlignment="0" applyProtection="0"/>
    <xf numFmtId="0" fontId="12" fillId="0" borderId="0"/>
  </cellStyleXfs>
  <cellXfs count="45">
    <xf numFmtId="0" fontId="0" fillId="0" borderId="0" xfId="0"/>
    <xf numFmtId="3" fontId="0" fillId="0" borderId="0" xfId="0" applyNumberFormat="1"/>
    <xf numFmtId="165" fontId="9" fillId="2" borderId="0" xfId="0" applyNumberFormat="1" applyFont="1" applyFill="1" applyAlignment="1">
      <alignment horizontal="center" vertical="center" wrapText="1"/>
    </xf>
    <xf numFmtId="3" fontId="6" fillId="0" borderId="0" xfId="0" applyNumberFormat="1" applyFont="1"/>
    <xf numFmtId="9" fontId="0" fillId="0" borderId="0" xfId="1" applyFont="1" applyFill="1"/>
    <xf numFmtId="17" fontId="0" fillId="0" borderId="0" xfId="0" applyNumberFormat="1"/>
    <xf numFmtId="17" fontId="9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2" fillId="0" borderId="0" xfId="0" applyFont="1" applyAlignment="1">
      <alignment horizontal="center" vertical="center"/>
    </xf>
    <xf numFmtId="17" fontId="2" fillId="0" borderId="0" xfId="1" applyNumberFormat="1" applyFont="1" applyBorder="1" applyAlignment="1">
      <alignment horizontal="center" vertical="center"/>
    </xf>
    <xf numFmtId="3" fontId="1" fillId="0" borderId="0" xfId="16" applyNumberFormat="1" applyFont="1" applyBorder="1" applyAlignment="1">
      <alignment horizontal="right"/>
    </xf>
    <xf numFmtId="3" fontId="1" fillId="0" borderId="0" xfId="16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6" fontId="0" fillId="0" borderId="0" xfId="16" applyNumberFormat="1" applyFont="1" applyFill="1" applyBorder="1"/>
    <xf numFmtId="166" fontId="1" fillId="0" borderId="0" xfId="16" applyNumberFormat="1" applyFont="1" applyFill="1" applyBorder="1" applyAlignment="1">
      <alignment horizontal="right"/>
    </xf>
    <xf numFmtId="166" fontId="13" fillId="0" borderId="1" xfId="16" applyNumberFormat="1" applyFont="1" applyFill="1" applyBorder="1" applyAlignment="1">
      <alignment horizontal="right"/>
    </xf>
    <xf numFmtId="166" fontId="0" fillId="0" borderId="0" xfId="0" applyNumberFormat="1"/>
    <xf numFmtId="17" fontId="2" fillId="3" borderId="0" xfId="0" applyNumberFormat="1" applyFont="1" applyFill="1"/>
    <xf numFmtId="0" fontId="0" fillId="3" borderId="0" xfId="0" applyFill="1"/>
    <xf numFmtId="9" fontId="0" fillId="3" borderId="0" xfId="1" applyFont="1" applyFill="1"/>
    <xf numFmtId="0" fontId="2" fillId="3" borderId="0" xfId="0" applyFont="1" applyFill="1" applyAlignment="1">
      <alignment horizontal="center"/>
    </xf>
    <xf numFmtId="3" fontId="0" fillId="3" borderId="0" xfId="0" applyNumberFormat="1" applyFill="1"/>
    <xf numFmtId="0" fontId="2" fillId="3" borderId="0" xfId="0" applyFont="1" applyFill="1"/>
    <xf numFmtId="9" fontId="2" fillId="3" borderId="0" xfId="1" applyFont="1" applyFill="1"/>
    <xf numFmtId="0" fontId="0" fillId="3" borderId="2" xfId="0" applyFill="1" applyBorder="1"/>
    <xf numFmtId="3" fontId="0" fillId="3" borderId="2" xfId="0" applyNumberFormat="1" applyFill="1" applyBorder="1"/>
    <xf numFmtId="9" fontId="0" fillId="3" borderId="2" xfId="1" applyFont="1" applyFill="1" applyBorder="1"/>
    <xf numFmtId="166" fontId="13" fillId="0" borderId="0" xfId="16" applyNumberFormat="1" applyFont="1" applyFill="1" applyBorder="1" applyAlignment="1">
      <alignment horizontal="right"/>
    </xf>
    <xf numFmtId="167" fontId="0" fillId="0" borderId="0" xfId="1" applyNumberFormat="1" applyFont="1"/>
    <xf numFmtId="3" fontId="14" fillId="0" borderId="0" xfId="0" applyNumberFormat="1" applyFont="1"/>
    <xf numFmtId="9" fontId="14" fillId="0" borderId="0" xfId="1" applyFont="1"/>
    <xf numFmtId="9" fontId="6" fillId="0" borderId="0" xfId="1" applyFont="1" applyFill="1"/>
    <xf numFmtId="0" fontId="6" fillId="0" borderId="0" xfId="0" applyFont="1"/>
    <xf numFmtId="4" fontId="0" fillId="0" borderId="0" xfId="0" applyNumberFormat="1"/>
    <xf numFmtId="3" fontId="1" fillId="4" borderId="0" xfId="16" applyNumberFormat="1" applyFont="1" applyFill="1" applyBorder="1" applyAlignment="1">
      <alignment horizontal="right"/>
    </xf>
    <xf numFmtId="3" fontId="1" fillId="5" borderId="0" xfId="16" applyNumberFormat="1" applyFont="1" applyFill="1" applyBorder="1" applyAlignment="1">
      <alignment horizontal="right"/>
    </xf>
    <xf numFmtId="3" fontId="1" fillId="6" borderId="0" xfId="16" applyNumberFormat="1" applyFont="1" applyFill="1" applyBorder="1" applyAlignment="1">
      <alignment horizontal="right"/>
    </xf>
    <xf numFmtId="3" fontId="1" fillId="7" borderId="0" xfId="16" applyNumberFormat="1" applyFont="1" applyFill="1" applyBorder="1" applyAlignment="1">
      <alignment horizontal="right"/>
    </xf>
    <xf numFmtId="3" fontId="1" fillId="8" borderId="0" xfId="16" applyNumberFormat="1" applyFont="1" applyFill="1" applyBorder="1" applyAlignment="1">
      <alignment horizontal="right"/>
    </xf>
    <xf numFmtId="3" fontId="1" fillId="9" borderId="0" xfId="16" applyNumberFormat="1" applyFont="1" applyFill="1" applyBorder="1" applyAlignment="1">
      <alignment horizontal="right"/>
    </xf>
    <xf numFmtId="3" fontId="1" fillId="2" borderId="0" xfId="16" applyNumberFormat="1" applyFont="1" applyFill="1" applyBorder="1" applyAlignment="1">
      <alignment horizontal="right"/>
    </xf>
    <xf numFmtId="0" fontId="2" fillId="0" borderId="0" xfId="0" applyFont="1"/>
    <xf numFmtId="3" fontId="2" fillId="0" borderId="0" xfId="0" applyNumberFormat="1" applyFont="1"/>
    <xf numFmtId="0" fontId="0" fillId="3" borderId="0" xfId="0" applyFill="1" applyBorder="1"/>
  </cellXfs>
  <cellStyles count="18">
    <cellStyle name="Millares" xfId="16" builtinId="3"/>
    <cellStyle name="Millares 2" xfId="11" xr:uid="{00000000-0005-0000-0000-000001000000}"/>
    <cellStyle name="Normal" xfId="0" builtinId="0"/>
    <cellStyle name="Normal 2" xfId="2" xr:uid="{00000000-0005-0000-0000-000003000000}"/>
    <cellStyle name="Normal 2 2" xfId="14" xr:uid="{00000000-0005-0000-0000-000004000000}"/>
    <cellStyle name="Normal 2 3" xfId="13" xr:uid="{00000000-0005-0000-0000-000005000000}"/>
    <cellStyle name="Normal 2 7" xfId="3" xr:uid="{00000000-0005-0000-0000-000006000000}"/>
    <cellStyle name="Normal 2 7 2" xfId="4" xr:uid="{00000000-0005-0000-0000-000007000000}"/>
    <cellStyle name="Normal 3" xfId="5" xr:uid="{00000000-0005-0000-0000-000008000000}"/>
    <cellStyle name="Normal 4" xfId="6" xr:uid="{00000000-0005-0000-0000-000009000000}"/>
    <cellStyle name="Normal 5" xfId="7" xr:uid="{00000000-0005-0000-0000-00000A000000}"/>
    <cellStyle name="Normal 6" xfId="9" xr:uid="{00000000-0005-0000-0000-00000B000000}"/>
    <cellStyle name="Normal 7" xfId="10" xr:uid="{00000000-0005-0000-0000-00000C000000}"/>
    <cellStyle name="Normal 8" xfId="15" xr:uid="{00000000-0005-0000-0000-00000D000000}"/>
    <cellStyle name="Normal 9" xfId="17" xr:uid="{00000000-0005-0000-0000-00000E000000}"/>
    <cellStyle name="Porcentaje" xfId="1" builtinId="5"/>
    <cellStyle name="Porcentaje 2" xfId="8" xr:uid="{00000000-0005-0000-0000-000010000000}"/>
    <cellStyle name="Porcentaje 3" xfId="12" xr:uid="{00000000-0005-0000-0000-000011000000}"/>
  </cellStyles>
  <dxfs count="0"/>
  <tableStyles count="0" defaultTableStyle="TableStyleMedium2" defaultPivotStyle="PivotStyleLight16"/>
  <colors>
    <mruColors>
      <color rgb="FF00C459"/>
      <color rgb="FF008A3E"/>
      <color rgb="FFC2D3E8"/>
      <color rgb="FF63BE7B"/>
      <color rgb="FFF8696B"/>
      <color rgb="FF20A82D"/>
      <color rgb="FFEA58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Operativo'!$A$13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'Plan Operativo'!$B$13:$M$13</c:f>
              <c:numCache>
                <c:formatCode>#,##0</c:formatCode>
                <c:ptCount val="12"/>
                <c:pt idx="0">
                  <c:v>873.85352999999907</c:v>
                </c:pt>
                <c:pt idx="1">
                  <c:v>2117.6628599999981</c:v>
                </c:pt>
                <c:pt idx="2">
                  <c:v>3874.5480000000002</c:v>
                </c:pt>
                <c:pt idx="3">
                  <c:v>5754.8538200000066</c:v>
                </c:pt>
                <c:pt idx="4">
                  <c:v>7997.4677999999249</c:v>
                </c:pt>
                <c:pt idx="5">
                  <c:v>10647.793410000011</c:v>
                </c:pt>
                <c:pt idx="6">
                  <c:v>13641.98997000001</c:v>
                </c:pt>
                <c:pt idx="7">
                  <c:v>17107.6522199994</c:v>
                </c:pt>
                <c:pt idx="8">
                  <c:v>21172.694</c:v>
                </c:pt>
                <c:pt idx="9">
                  <c:v>27823.103850000032</c:v>
                </c:pt>
                <c:pt idx="10">
                  <c:v>32392.248340000035</c:v>
                </c:pt>
                <c:pt idx="11">
                  <c:v>38383.04551000004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2D-4F45-805A-81738DB5AC1A}"/>
            </c:ext>
          </c:extLst>
        </c:ser>
        <c:ser>
          <c:idx val="1"/>
          <c:order val="4"/>
          <c:tx>
            <c:v>Proyección</c:v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18-4296-B5EA-7C170159A1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>
                        <a:lumMod val="6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'Plan Operativo'!$B$17:$M$17</c:f>
              <c:numCache>
                <c:formatCode>#,##0</c:formatCode>
                <c:ptCount val="12"/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F18-4296-B5EA-7C170159A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501759"/>
        <c:axId val="521515103"/>
        <c:extLst/>
      </c:barChart>
      <c:lineChart>
        <c:grouping val="standard"/>
        <c:varyColors val="0"/>
        <c:ser>
          <c:idx val="2"/>
          <c:order val="1"/>
          <c:tx>
            <c:strRef>
              <c:f>'Plan Operativo'!$A$14</c:f>
              <c:strCache>
                <c:ptCount val="1"/>
                <c:pt idx="0">
                  <c:v>Mínimo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'Plan Operativo'!$B$1:$M$1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'Plan Operativo'!$B$14:$M$14</c:f>
              <c:numCache>
                <c:formatCode>#,##0</c:formatCode>
                <c:ptCount val="12"/>
                <c:pt idx="0">
                  <c:v>603</c:v>
                </c:pt>
                <c:pt idx="1">
                  <c:v>1526</c:v>
                </c:pt>
                <c:pt idx="2">
                  <c:v>2770</c:v>
                </c:pt>
                <c:pt idx="3">
                  <c:v>4328</c:v>
                </c:pt>
                <c:pt idx="4">
                  <c:v>6210</c:v>
                </c:pt>
                <c:pt idx="5">
                  <c:v>8409</c:v>
                </c:pt>
                <c:pt idx="6">
                  <c:v>10928</c:v>
                </c:pt>
                <c:pt idx="7">
                  <c:v>13765</c:v>
                </c:pt>
                <c:pt idx="8">
                  <c:v>16927</c:v>
                </c:pt>
                <c:pt idx="9">
                  <c:v>20399</c:v>
                </c:pt>
                <c:pt idx="10">
                  <c:v>24197</c:v>
                </c:pt>
                <c:pt idx="11">
                  <c:v>28310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372D-4F45-805A-81738DB5AC1A}"/>
            </c:ext>
          </c:extLst>
        </c:ser>
        <c:ser>
          <c:idx val="3"/>
          <c:order val="2"/>
          <c:tx>
            <c:strRef>
              <c:f>'Plan Operativo'!$A$15</c:f>
              <c:strCache>
                <c:ptCount val="1"/>
                <c:pt idx="0">
                  <c:v>Meta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1C-4DEB-9AAF-D4E888F6FC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'Plan Operativo'!$B$15:$M$15</c:f>
              <c:numCache>
                <c:formatCode>#,##0</c:formatCode>
                <c:ptCount val="12"/>
                <c:pt idx="0">
                  <c:v>635</c:v>
                </c:pt>
                <c:pt idx="1">
                  <c:v>1606</c:v>
                </c:pt>
                <c:pt idx="2">
                  <c:v>2916</c:v>
                </c:pt>
                <c:pt idx="3">
                  <c:v>4556</c:v>
                </c:pt>
                <c:pt idx="4">
                  <c:v>6537</c:v>
                </c:pt>
                <c:pt idx="5">
                  <c:v>8852</c:v>
                </c:pt>
                <c:pt idx="6">
                  <c:v>11503</c:v>
                </c:pt>
                <c:pt idx="7">
                  <c:v>14489</c:v>
                </c:pt>
                <c:pt idx="8">
                  <c:v>17818</c:v>
                </c:pt>
                <c:pt idx="9">
                  <c:v>21473</c:v>
                </c:pt>
                <c:pt idx="10">
                  <c:v>25471</c:v>
                </c:pt>
                <c:pt idx="11">
                  <c:v>29800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372D-4F45-805A-81738DB5AC1A}"/>
            </c:ext>
          </c:extLst>
        </c:ser>
        <c:ser>
          <c:idx val="4"/>
          <c:order val="3"/>
          <c:tx>
            <c:strRef>
              <c:f>'Plan Operativo'!$A$16</c:f>
              <c:strCache>
                <c:ptCount val="1"/>
                <c:pt idx="0">
                  <c:v>Supera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layout>
                <c:manualLayout>
                  <c:x val="0"/>
                  <c:y val="-4.037037113562984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A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0B-41C5-93BC-8D4265C6EA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'Plan Operativo'!$B$16:$M$16</c:f>
              <c:numCache>
                <c:formatCode>#,##0</c:formatCode>
                <c:ptCount val="12"/>
                <c:pt idx="0">
                  <c:v>667</c:v>
                </c:pt>
                <c:pt idx="1">
                  <c:v>1686</c:v>
                </c:pt>
                <c:pt idx="2">
                  <c:v>3062</c:v>
                </c:pt>
                <c:pt idx="3">
                  <c:v>4784</c:v>
                </c:pt>
                <c:pt idx="4">
                  <c:v>6864</c:v>
                </c:pt>
                <c:pt idx="5">
                  <c:v>9295</c:v>
                </c:pt>
                <c:pt idx="6">
                  <c:v>12078</c:v>
                </c:pt>
                <c:pt idx="7">
                  <c:v>15213</c:v>
                </c:pt>
                <c:pt idx="8">
                  <c:v>18709</c:v>
                </c:pt>
                <c:pt idx="9">
                  <c:v>22547</c:v>
                </c:pt>
                <c:pt idx="10">
                  <c:v>26745</c:v>
                </c:pt>
                <c:pt idx="11">
                  <c:v>31290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2D-4F45-805A-81738DB5A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01759"/>
        <c:axId val="521515103"/>
        <c:extLst/>
      </c:lineChart>
      <c:dateAx>
        <c:axId val="2295017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521515103"/>
        <c:crosses val="autoZero"/>
        <c:auto val="1"/>
        <c:lblOffset val="100"/>
        <c:baseTimeUnit val="months"/>
      </c:dateAx>
      <c:valAx>
        <c:axId val="521515103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229501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s-PA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A" sz="2000" b="1"/>
              <a:t>29.8 GWh Plan Operativo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27-4F0D-A864-213BA062A9B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27-4F0D-A864-213BA062A9B7}"/>
              </c:ext>
            </c:extLst>
          </c:dPt>
          <c:dPt>
            <c:idx val="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27-4F0D-A864-213BA062A9B7}"/>
              </c:ext>
            </c:extLst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27-4F0D-A864-213BA062A9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dLblPos val="outEnd"/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'Plan Operativo'!$O$21:$O$23</c:f>
              <c:strCache>
                <c:ptCount val="3"/>
                <c:pt idx="0">
                  <c:v>Inspecciones</c:v>
                </c:pt>
                <c:pt idx="1">
                  <c:v>Proyectos</c:v>
                </c:pt>
                <c:pt idx="2">
                  <c:v>Captación</c:v>
                </c:pt>
              </c:strCache>
            </c:strRef>
          </c:cat>
          <c:val>
            <c:numRef>
              <c:f>'Plan Operativo'!$P$21:$P$23</c:f>
              <c:numCache>
                <c:formatCode>#,##0.0</c:formatCode>
                <c:ptCount val="3"/>
                <c:pt idx="0">
                  <c:v>19.2</c:v>
                </c:pt>
                <c:pt idx="1">
                  <c:v>8.6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27-4F0D-A864-213BA062A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Cuadro!$D$1</c:f>
              <c:strCache>
                <c:ptCount val="1"/>
                <c:pt idx="0">
                  <c:v>Logro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Cuadro!$A$2:$A$5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Cuadro!$D$2:$D$5</c:f>
              <c:numCache>
                <c:formatCode>#,##0</c:formatCode>
                <c:ptCount val="4"/>
                <c:pt idx="0">
                  <c:v>2000</c:v>
                </c:pt>
                <c:pt idx="1">
                  <c:v>5226.3900000000003</c:v>
                </c:pt>
                <c:pt idx="2">
                  <c:v>13600</c:v>
                </c:pt>
                <c:pt idx="3">
                  <c:v>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47-4B75-8BDE-1104AC55D5C2}"/>
            </c:ext>
          </c:extLst>
        </c:ser>
        <c:ser>
          <c:idx val="1"/>
          <c:order val="1"/>
          <c:tx>
            <c:strRef>
              <c:f>Cuadro!$E$1</c:f>
              <c:strCache>
                <c:ptCount val="1"/>
                <c:pt idx="0">
                  <c:v>Faltante</c:v>
                </c:pt>
              </c:strCache>
            </c:strRef>
          </c:tx>
          <c:spPr>
            <a:pattFill prst="dkUp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Cuadro!$A$2:$A$5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Cuadro!$E$2:$E$5</c:f>
              <c:numCache>
                <c:formatCode>#,##0</c:formatCode>
                <c:ptCount val="4"/>
                <c:pt idx="0">
                  <c:v>0</c:v>
                </c:pt>
                <c:pt idx="1">
                  <c:v>3373.6099999999997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47-4B75-8BDE-1104AC55D5C2}"/>
            </c:ext>
          </c:extLst>
        </c:ser>
        <c:ser>
          <c:idx val="2"/>
          <c:order val="2"/>
          <c:tx>
            <c:strRef>
              <c:f>Cuadro!$F$1</c:f>
              <c:strCache>
                <c:ptCount val="1"/>
                <c:pt idx="0">
                  <c:v>Excedente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Cuadro!$A$2:$A$5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Cuadro!$F$2:$F$5</c:f>
              <c:numCache>
                <c:formatCode>#,##0</c:formatCode>
                <c:ptCount val="4"/>
                <c:pt idx="0">
                  <c:v>6764.48</c:v>
                </c:pt>
                <c:pt idx="1">
                  <c:v>0</c:v>
                </c:pt>
                <c:pt idx="2">
                  <c:v>3705.980510000034</c:v>
                </c:pt>
                <c:pt idx="3">
                  <c:v>1486.1950000000015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1-46BB-B78A-D701102CF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399250543"/>
        <c:axId val="400794031"/>
      </c:barChart>
      <c:catAx>
        <c:axId val="399250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400794031"/>
        <c:crosses val="autoZero"/>
        <c:auto val="1"/>
        <c:lblAlgn val="ctr"/>
        <c:lblOffset val="100"/>
        <c:noMultiLvlLbl val="0"/>
      </c:catAx>
      <c:valAx>
        <c:axId val="400794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39925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'Cuadro VS PLAN AJUSTADO'!$D$1</c:f>
              <c:strCache>
                <c:ptCount val="1"/>
                <c:pt idx="0">
                  <c:v>Logro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'Cuadro VS PLAN AJUSTADO'!$A$2:$A$5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'Cuadro VS PLAN AJUSTADO'!$D$2:$D$5</c:f>
              <c:numCache>
                <c:formatCode>#,##0</c:formatCode>
                <c:ptCount val="4"/>
                <c:pt idx="0">
                  <c:v>8146.6470000000008</c:v>
                </c:pt>
                <c:pt idx="1">
                  <c:v>4936.894571428571</c:v>
                </c:pt>
                <c:pt idx="2">
                  <c:v>13700.31611605549</c:v>
                </c:pt>
                <c:pt idx="3">
                  <c:v>5747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B2-47BC-8A5F-696B41E15BCC}"/>
            </c:ext>
          </c:extLst>
        </c:ser>
        <c:ser>
          <c:idx val="1"/>
          <c:order val="1"/>
          <c:tx>
            <c:strRef>
              <c:f>'Cuadro VS PLAN AJUSTADO'!$E$1</c:f>
              <c:strCache>
                <c:ptCount val="1"/>
                <c:pt idx="0">
                  <c:v>Faltante</c:v>
                </c:pt>
              </c:strCache>
            </c:strRef>
          </c:tx>
          <c:spPr>
            <a:pattFill prst="dkUp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'Cuadro VS PLAN AJUSTADO'!$A$2:$A$5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'Cuadro VS PLAN AJUSTADO'!$E$2:$E$5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B2-47BC-8A5F-696B41E15BCC}"/>
            </c:ext>
          </c:extLst>
        </c:ser>
        <c:ser>
          <c:idx val="2"/>
          <c:order val="2"/>
          <c:tx>
            <c:strRef>
              <c:f>'Cuadro VS PLAN AJUSTADO'!$F$1</c:f>
              <c:strCache>
                <c:ptCount val="1"/>
                <c:pt idx="0">
                  <c:v>Excedente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'Cuadro VS PLAN AJUSTADO'!$A$2:$A$5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'Cuadro VS PLAN AJUSTADO'!$F$2:$F$5</c:f>
              <c:numCache>
                <c:formatCode>#,##0</c:formatCode>
                <c:ptCount val="4"/>
                <c:pt idx="0">
                  <c:v>617.83299999999872</c:v>
                </c:pt>
                <c:pt idx="1">
                  <c:v>289.49542857142933</c:v>
                </c:pt>
                <c:pt idx="2">
                  <c:v>3605.6643939445439</c:v>
                </c:pt>
                <c:pt idx="3">
                  <c:v>1339.1950000000015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B2-47BC-8A5F-696B41E15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399250543"/>
        <c:axId val="400794031"/>
      </c:barChart>
      <c:catAx>
        <c:axId val="399250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400794031"/>
        <c:crosses val="autoZero"/>
        <c:auto val="1"/>
        <c:lblAlgn val="ctr"/>
        <c:lblOffset val="100"/>
        <c:noMultiLvlLbl val="0"/>
      </c:catAx>
      <c:valAx>
        <c:axId val="400794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39925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A148C9-7084-40F0-9C67-84659026334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20</xdr:row>
      <xdr:rowOff>0</xdr:rowOff>
    </xdr:from>
    <xdr:to>
      <xdr:col>22</xdr:col>
      <xdr:colOff>698550</xdr:colOff>
      <xdr:row>44</xdr:row>
      <xdr:rowOff>108000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427E194-AF8F-4F0B-B7AA-11242BD07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9</xdr:row>
      <xdr:rowOff>57150</xdr:rowOff>
    </xdr:from>
    <xdr:to>
      <xdr:col>8</xdr:col>
      <xdr:colOff>267373</xdr:colOff>
      <xdr:row>31</xdr:row>
      <xdr:rowOff>95249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D1F47E7-3F18-4977-819D-1E7E11365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200023</xdr:colOff>
      <xdr:row>7</xdr:row>
      <xdr:rowOff>47625</xdr:rowOff>
    </xdr:from>
    <xdr:to>
      <xdr:col>8</xdr:col>
      <xdr:colOff>305473</xdr:colOff>
      <xdr:row>29</xdr:row>
      <xdr:rowOff>85724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9764E0B-791E-4120-B3F3-625D15DDC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sa-dfs01\gerencia%20perdidas\03_An&#225;lisis%20de%20P&#233;rdidas\01_TOTALIZADORES\CONSOLIDADO%20DE%20BALANCES_2014-2015_ofi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uacion accion"/>
      <sheetName val="Hoja4"/>
      <sheetName val="Hoja6"/>
      <sheetName val="base instalados"/>
      <sheetName val="Dados de baja retirados"/>
      <sheetName val="dados de baja"/>
      <sheetName val="Tx Corregidos"/>
      <sheetName val="TOT_PEVE"/>
      <sheetName val="INSTALACION_TOT"/>
      <sheetName val="Distribución"/>
      <sheetName val="Hoja1"/>
      <sheetName val="Hoja2"/>
      <sheetName val="limpios x marcar"/>
      <sheetName val="Hoja3"/>
      <sheetName val="Hoja5"/>
    </sheetNames>
    <sheetDataSet>
      <sheetData sheetId="0">
        <row r="2">
          <cell r="A2" t="str">
            <v>ANCFI - CLIENTE FINALIZADO</v>
          </cell>
          <cell r="D2" t="str">
            <v>ANLEC - ESPERAR PROXIMA LECTURA</v>
          </cell>
          <cell r="J2" t="str">
            <v>FACTURACIÓN</v>
          </cell>
          <cell r="L2" t="str">
            <v>FACT_CLIENTES PROMEDIADOS</v>
          </cell>
        </row>
        <row r="3">
          <cell r="A3" t="str">
            <v>ANCMC - CLIENTE CON MEDIDOR CAMBIADO</v>
          </cell>
          <cell r="D3" t="str">
            <v>MAASO - VERIFICAR ASOCIACION EN CAMPO</v>
          </cell>
          <cell r="J3" t="str">
            <v>LECTURA</v>
          </cell>
          <cell r="L3" t="str">
            <v>FACT_CLIENTES RE/SOBRE. FACTURADOS</v>
          </cell>
        </row>
        <row r="4">
          <cell r="A4" t="str">
            <v>ANCLI - CLIENTE CON LECTURA INCONSISTENTE</v>
          </cell>
          <cell r="D4" t="str">
            <v>MACTE - VERIFICAR CONSTANTE DEL TOTALIZADOR</v>
          </cell>
          <cell r="J4" t="str">
            <v>AFECTACION DEL EQUIPO</v>
          </cell>
          <cell r="L4" t="str">
            <v>FACT_TOT.CLIENTES POR FACTURAR</v>
          </cell>
        </row>
        <row r="5">
          <cell r="A5" t="str">
            <v>ANCNV - CLIENTE NUEVO</v>
          </cell>
          <cell r="D5" t="str">
            <v>MATOC - VERIFICAR EQUIPO TOTALIZADOR EN CAMPO</v>
          </cell>
          <cell r="J5" t="str">
            <v>INCONSISTENCIA EN SISTEMA</v>
          </cell>
          <cell r="L5" t="str">
            <v>FACT_TOT.CON LECTURA REMOTA</v>
          </cell>
        </row>
        <row r="6">
          <cell r="A6" t="str">
            <v>ANCPA - CLIENTES PROMEDIADOS ANTERIORES</v>
          </cell>
          <cell r="D6" t="str">
            <v>MATOS - VERIFICAR EQUIPO TOTALIZADOR EN SISTEMA</v>
          </cell>
          <cell r="J6" t="str">
            <v>DIAGNOSTICO/ASOCIACION</v>
          </cell>
          <cell r="L6" t="str">
            <v>LECT_BALANCE NEGATIVO</v>
          </cell>
        </row>
        <row r="7">
          <cell r="A7" t="str">
            <v>ANCPM - CLIENTES PROMEDIADOS EN EL MES</v>
          </cell>
          <cell r="D7" t="str">
            <v>MATLE - TOMAR LECTURA DEL TOTALIZADOR</v>
          </cell>
          <cell r="L7" t="str">
            <v>LECT_CLIENTE LECTURA INCONSISTENTE</v>
          </cell>
        </row>
        <row r="8">
          <cell r="A8" t="str">
            <v>ANCRF - CLIENTE REFACTURADO</v>
          </cell>
          <cell r="D8" t="str">
            <v>OPINSP - INSPECCIONAR CLIENTES</v>
          </cell>
          <cell r="L8" t="str">
            <v>LECT_TOTALIZADOR SIN LECTURA</v>
          </cell>
        </row>
        <row r="9">
          <cell r="A9" t="str">
            <v xml:space="preserve">ANCSF - CLIENTE SOBREFACTURADO </v>
          </cell>
          <cell r="D9" t="str">
            <v>TEAS- ESPERAR ACUALIZACION EN SISTEMA</v>
          </cell>
          <cell r="L9" t="str">
            <v>LECT_CLAVE DE LECTURA LECTURA</v>
          </cell>
        </row>
        <row r="10">
          <cell r="A10" t="str">
            <v>ANICC- TOTALIZADOR CON INCONSISTENCIA EN CANTIDAD DE CLIENTES</v>
          </cell>
          <cell r="D10" t="str">
            <v>TIVTI - VERIFICAR CON TI SOPORTE</v>
          </cell>
          <cell r="L10" t="str">
            <v>LECT_TOT LECTURA INCONSISTENTE</v>
          </cell>
        </row>
        <row r="11">
          <cell r="A11" t="str">
            <v>ANTBN - TOTALIZADOR CON BALANCE NEGATIVO</v>
          </cell>
          <cell r="L11" t="str">
            <v>AFEQUI_BALANCE NEGATIVO</v>
          </cell>
        </row>
        <row r="12">
          <cell r="A12" t="str">
            <v>ANTDA - TOTALIZADOR CON DISTRIBUIDA MUY ALTA</v>
          </cell>
          <cell r="L12" t="str">
            <v>AFEQUI_TOT. CON LECTURA  DISTRIBUIDA MUY  BAJA/ALTA</v>
          </cell>
        </row>
        <row r="13">
          <cell r="A13" t="str">
            <v>ANTDB - TOTALIZADOR CON DISTRIBUIDA MUY BAJA</v>
          </cell>
          <cell r="L13" t="str">
            <v>AFEQUI_CLAVE DE LECTURA PERDIDAS</v>
          </cell>
        </row>
        <row r="14">
          <cell r="A14" t="str">
            <v xml:space="preserve">ANTDL - TOTALIZADOR CON  DIAS LECTURA FUERA DE RANGO </v>
          </cell>
          <cell r="L14" t="str">
            <v>INSIS_MEDIDOR CAMBIADO</v>
          </cell>
        </row>
        <row r="15">
          <cell r="A15" t="str">
            <v>ANTLA - TOTALIZADOR CON LECTURA ANTERIOR INCONSISTENTE</v>
          </cell>
          <cell r="L15" t="str">
            <v>INSIS_TOT. EN PEVE</v>
          </cell>
        </row>
        <row r="16">
          <cell r="A16" t="str">
            <v xml:space="preserve">ANTLI - TOTALIZADOR CON LECTURA INCONSISTENTE </v>
          </cell>
          <cell r="L16" t="str">
            <v xml:space="preserve">INSIS_TOT. SIN CLIENTES </v>
          </cell>
        </row>
        <row r="17">
          <cell r="A17" t="str">
            <v>CL001 - NO SE PERMITIÒ TOMAR LECTURA</v>
          </cell>
          <cell r="L17" t="str">
            <v>INSIS_TOT. SIN FACTURACION PROYECTADA</v>
          </cell>
        </row>
        <row r="18">
          <cell r="A18" t="str">
            <v>CL002 - MED CON RESERT DAÑADO</v>
          </cell>
          <cell r="L18" t="str">
            <v>INSIS_TOT.CLIENTE EN PEVE</v>
          </cell>
        </row>
        <row r="19">
          <cell r="A19" t="str">
            <v>CL003 - ACCESO DIFICIL CON LECTURA</v>
          </cell>
          <cell r="L19" t="str">
            <v>INSIS_TOTALIZADOR NO REGISTRADO EN PERDIDA</v>
          </cell>
        </row>
        <row r="20">
          <cell r="A20" t="str">
            <v>CL004 - ACCESO DIFICIL SIN LECTURA</v>
          </cell>
          <cell r="L20" t="str">
            <v>INSIS_CLAVE DE LECTURA COMERCIAL</v>
          </cell>
        </row>
        <row r="21">
          <cell r="A21" t="str">
            <v>CL005 - MEDIDOR NO EXISTE</v>
          </cell>
          <cell r="L21" t="str">
            <v>INSIS_TX NO ACTIVOS</v>
          </cell>
        </row>
        <row r="22">
          <cell r="A22" t="str">
            <v>CL006 - MEDIDOR EMPAÑADO CON LECTURA</v>
          </cell>
          <cell r="L22" t="str">
            <v>DIASOC_BALANCE NEGATIVO</v>
          </cell>
        </row>
        <row r="23">
          <cell r="A23" t="str">
            <v>CL007 - MEDIDOR EMPAÑADO SIN LECTURA</v>
          </cell>
          <cell r="L23" t="str">
            <v>DIASOC_CLIENTE NUEVO</v>
          </cell>
        </row>
        <row r="24">
          <cell r="A24" t="str">
            <v>CL008 - VIDRIO ROTO</v>
          </cell>
          <cell r="L24" t="str">
            <v>DIASOC_TOT. INCONSISTENCIA DE CLIENTES</v>
          </cell>
        </row>
        <row r="25">
          <cell r="A25" t="str">
            <v>CL009 - SELLO ROTO</v>
          </cell>
          <cell r="L25" t="str">
            <v>DIASOC_TOT.NUEVO</v>
          </cell>
        </row>
        <row r="26">
          <cell r="A26" t="str">
            <v>CL011 - AGUJA CORRIDA</v>
          </cell>
        </row>
        <row r="27">
          <cell r="A27" t="str">
            <v>CL012 - MEDIDOR DIGITAL APAGADO</v>
          </cell>
        </row>
        <row r="28">
          <cell r="A28" t="str">
            <v>CL013 - NUMERO DE MEDIDOR ERRADO</v>
          </cell>
        </row>
        <row r="29">
          <cell r="A29" t="str">
            <v>CL014 - MEDIDOR CAMBIADO</v>
          </cell>
        </row>
        <row r="30">
          <cell r="A30" t="str">
            <v>CL015 - MEDIDOR GIRA INVERSAMENTE</v>
          </cell>
        </row>
        <row r="31">
          <cell r="A31" t="str">
            <v>CL016 - MEDIDOR AL REVES</v>
          </cell>
        </row>
        <row r="32">
          <cell r="A32" t="str">
            <v>CL017 - MEDIDOR  QUEMADO</v>
          </cell>
        </row>
        <row r="33">
          <cell r="A33" t="str">
            <v>CL018 - MEDIDOR NO REGISTRA</v>
          </cell>
        </row>
        <row r="34">
          <cell r="A34" t="str">
            <v>CL019 - MEDIDOR SIN SELLO</v>
          </cell>
        </row>
        <row r="35">
          <cell r="A35" t="str">
            <v>CL022 - MEDIDOR ENCERRADO CON LECTURA</v>
          </cell>
        </row>
        <row r="36">
          <cell r="A36" t="str">
            <v>CL023 - MEDIDOR ENCERRADO SIN LECTURA</v>
          </cell>
        </row>
        <row r="37">
          <cell r="A37" t="str">
            <v>CL024 - CONEXION DIRECTA (PUENTE)</v>
          </cell>
        </row>
        <row r="38">
          <cell r="A38" t="str">
            <v>CL025 - MEDIDOR DESTRUIDO</v>
          </cell>
        </row>
        <row r="39">
          <cell r="A39" t="str">
            <v>CL026 - DIAGNOSTICO DE MEDIDORES</v>
          </cell>
        </row>
        <row r="40">
          <cell r="A40" t="str">
            <v>CL027A - CONDICION ESPECIAL DE LECTURA, MEDIDOR ELECTRONICO ALTO</v>
          </cell>
        </row>
        <row r="41">
          <cell r="A41" t="str">
            <v>CL027C - CONDICION ESPECIAL DE LECTURA, DISPLAY CAIDO</v>
          </cell>
        </row>
        <row r="42">
          <cell r="A42" t="str">
            <v>CL027O - CONDICION ESPECIAL DE LECTURA, LUGAR OSCURO</v>
          </cell>
        </row>
        <row r="43">
          <cell r="A43" t="str">
            <v>CL027R - CONDICION ESPECIAL DE LECTURA, REFLEJO DE LUZ</v>
          </cell>
        </row>
        <row r="44">
          <cell r="A44" t="str">
            <v>CL042 - LECT ACT INFERIOR A LA ANT</v>
          </cell>
        </row>
        <row r="45">
          <cell r="A45" t="str">
            <v>CL043 - CANT DE RELOJES NO COINCIDEN</v>
          </cell>
        </row>
        <row r="46">
          <cell r="A46" t="str">
            <v>CL045 - REGISTRO PDT Y MEDIDOR NO COIN</v>
          </cell>
        </row>
        <row r="47">
          <cell r="A47" t="str">
            <v>CL046 - NORMALIZAR INSTALACION</v>
          </cell>
        </row>
        <row r="48">
          <cell r="A48" t="str">
            <v>CL050 - AREA SIN FLUIDO ELECTRICO</v>
          </cell>
        </row>
        <row r="49">
          <cell r="A49" t="str">
            <v>CL055 - RUTA DE LECTURA ERRADA</v>
          </cell>
        </row>
        <row r="50">
          <cell r="A50" t="str">
            <v>CL065 - INSTALACION DUDOSA</v>
          </cell>
        </row>
        <row r="51">
          <cell r="A51" t="str">
            <v>CL070 - CAJA CON CORRIENTE</v>
          </cell>
        </row>
        <row r="52">
          <cell r="A52" t="str">
            <v>CL075 - NO HAY LLAVE</v>
          </cell>
        </row>
        <row r="53">
          <cell r="A53" t="str">
            <v>CL888 - CLIENTES NO LEÌDOS - CIERRE FORZADO</v>
          </cell>
        </row>
        <row r="54">
          <cell r="A54" t="str">
            <v>CL999 - FALLO EN SISTEMA DE LECTURA</v>
          </cell>
        </row>
        <row r="55">
          <cell r="A55" t="str">
            <v>CLTL0 - TOTALIZADOR CON LECTURA CERO</v>
          </cell>
        </row>
        <row r="56">
          <cell r="A56" t="str">
            <v>MATDB - TOTALIZADOR DADO DE BAJA</v>
          </cell>
        </row>
        <row r="57">
          <cell r="A57" t="str">
            <v>MATLM - TOTALIZADOR CON TLM</v>
          </cell>
        </row>
        <row r="58">
          <cell r="A58" t="str">
            <v>MATMC - TOTALIZADOR CON MEDIDOR CAMBIADO</v>
          </cell>
        </row>
        <row r="59">
          <cell r="A59" t="str">
            <v>MATNV - TOTALIZADOR NUEVO</v>
          </cell>
        </row>
        <row r="60">
          <cell r="A60" t="str">
            <v>MATNP - TOTALIZADOR NO REGISTRADO EN PERDIDAS</v>
          </cell>
        </row>
        <row r="61">
          <cell r="A61" t="str">
            <v>MATSC - TOTALIZADOR SIN CLIENTES ACTIVOS</v>
          </cell>
        </row>
        <row r="62">
          <cell r="A62" t="str">
            <v>TILSD - TOTALIZADOR CON LECTURA SIN DISTRIBUIDA</v>
          </cell>
        </row>
        <row r="63">
          <cell r="A63" t="str">
            <v>TITSC - TOTALIZADOR SIN CLIENTES EN PERDIDAS</v>
          </cell>
        </row>
        <row r="64">
          <cell r="A64" t="str">
            <v>TITSF - TOTALIZADOR SIN FACTURACION</v>
          </cell>
        </row>
        <row r="65">
          <cell r="A65" t="str">
            <v>TITSP - TOTALIZADOR SIN FACTURACION PROYECTADA</v>
          </cell>
        </row>
        <row r="66">
          <cell r="A66" t="str">
            <v>TCLDD - TOTALIZADOR Y CLIENTE LEIDO EN DIFERENTES DIAS</v>
          </cell>
        </row>
        <row r="67">
          <cell r="A67" t="str">
            <v>TICS - TOTALIZADOR CON INCONSISTENCIA POR CAMBIO DE SISTEMA</v>
          </cell>
        </row>
        <row r="68">
          <cell r="A68" t="str">
            <v>TULR - TOTALIZADOR CON UNIDAD DE LECTURA REMOTA</v>
          </cell>
        </row>
        <row r="69">
          <cell r="A69" t="str">
            <v>TSLR - TOTALIZADOR SIN LECTURA</v>
          </cell>
        </row>
        <row r="70">
          <cell r="A70" t="str">
            <v>TNAP - TOTALIZADOR NO ACTIVO EN PERDIDAS</v>
          </cell>
        </row>
        <row r="71">
          <cell r="A71" t="str">
            <v>TCPF - TOTALIZADOR CON CLIENTES  POR FACTURAR AL CIERRE</v>
          </cell>
        </row>
        <row r="72">
          <cell r="A72" t="str">
            <v>TPEVE - TOTALIZADOR EN PEVE</v>
          </cell>
        </row>
        <row r="73">
          <cell r="A73" t="str">
            <v>TCPEVE - TOTALIZADOR CON CLIENTE EN PEVE</v>
          </cell>
        </row>
      </sheetData>
      <sheetData sheetId="1" refreshError="1"/>
      <sheetData sheetId="2" refreshError="1"/>
      <sheetData sheetId="3">
        <row r="2">
          <cell r="A2">
            <v>1025002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7"/>
  <sheetViews>
    <sheetView zoomScaleNormal="100" workbookViewId="0">
      <pane xSplit="1" ySplit="1" topLeftCell="B23" activePane="bottomRight" state="frozen"/>
      <selection pane="topRight" activeCell="B1" sqref="B1"/>
      <selection pane="bottomLeft" activeCell="A2" sqref="A2"/>
      <selection pane="bottomRight" activeCell="A38" sqref="A38:XFD39"/>
    </sheetView>
  </sheetViews>
  <sheetFormatPr baseColWidth="10" defaultColWidth="11.42578125" defaultRowHeight="15" x14ac:dyDescent="0.25"/>
  <cols>
    <col min="1" max="1" width="50.7109375" bestFit="1" customWidth="1"/>
    <col min="2" max="10" width="13.7109375" customWidth="1"/>
    <col min="11" max="11" width="13.7109375" style="33" customWidth="1"/>
    <col min="12" max="13" width="13.7109375" customWidth="1"/>
    <col min="18" max="18" width="12.85546875" customWidth="1"/>
    <col min="19" max="26" width="11.7109375" customWidth="1"/>
  </cols>
  <sheetData>
    <row r="1" spans="1:29" s="7" customFormat="1" ht="28.5" customHeight="1" x14ac:dyDescent="0.25">
      <c r="A1" s="2" t="s">
        <v>12</v>
      </c>
      <c r="B1" s="6">
        <v>44562</v>
      </c>
      <c r="C1" s="6">
        <v>44593</v>
      </c>
      <c r="D1" s="6">
        <v>44621</v>
      </c>
      <c r="E1" s="6">
        <v>44652</v>
      </c>
      <c r="F1" s="6">
        <v>44682</v>
      </c>
      <c r="G1" s="6">
        <v>44713</v>
      </c>
      <c r="H1" s="6">
        <v>44743</v>
      </c>
      <c r="I1" s="6">
        <v>44774</v>
      </c>
      <c r="J1" s="6">
        <v>44805</v>
      </c>
      <c r="K1" s="6">
        <v>44835</v>
      </c>
      <c r="L1" s="6">
        <v>44866</v>
      </c>
      <c r="M1" s="6">
        <v>44896</v>
      </c>
    </row>
    <row r="2" spans="1:29" x14ac:dyDescent="0.25">
      <c r="A2" t="s">
        <v>6</v>
      </c>
      <c r="B2" s="1">
        <v>0</v>
      </c>
      <c r="C2" s="1">
        <v>0</v>
      </c>
      <c r="D2" s="1">
        <v>68.680000000000007</v>
      </c>
      <c r="E2" s="1">
        <f>+D2</f>
        <v>68.680000000000007</v>
      </c>
      <c r="F2" s="1">
        <f>+E2</f>
        <v>68.680000000000007</v>
      </c>
      <c r="G2" s="1">
        <f>+F2+16.195</f>
        <v>84.875</v>
      </c>
      <c r="H2" s="1">
        <f>+G2</f>
        <v>84.875</v>
      </c>
      <c r="I2" s="1">
        <f>+H2</f>
        <v>84.875</v>
      </c>
      <c r="J2" s="1">
        <f>+I2</f>
        <v>84.875</v>
      </c>
      <c r="K2" s="3">
        <f>56.02+J2</f>
        <v>140.89500000000001</v>
      </c>
      <c r="L2" s="3">
        <f t="shared" ref="L2" si="0">+K2</f>
        <v>140.89500000000001</v>
      </c>
      <c r="M2" s="3">
        <f>+L2</f>
        <v>140.89500000000001</v>
      </c>
      <c r="O2" s="1"/>
      <c r="P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9" x14ac:dyDescent="0.25">
      <c r="A3" t="s">
        <v>21</v>
      </c>
      <c r="B3" s="1">
        <v>587.73699999999997</v>
      </c>
      <c r="C3" s="1">
        <f>645.299+B3</f>
        <v>1233.0360000000001</v>
      </c>
      <c r="D3" s="1">
        <f>695.568+C3</f>
        <v>1928.604</v>
      </c>
      <c r="E3" s="1">
        <f>420.643+D3</f>
        <v>2349.2469999999998</v>
      </c>
      <c r="F3" s="1">
        <f>313.284+E3</f>
        <v>2662.5309999999999</v>
      </c>
      <c r="G3" s="1">
        <f>+F3+391.058</f>
        <v>3053.5889999999999</v>
      </c>
      <c r="H3" s="1">
        <f>358.465+G3</f>
        <v>3412.0540000000001</v>
      </c>
      <c r="I3" s="1">
        <f>438.858+H3</f>
        <v>3850.9120000000003</v>
      </c>
      <c r="J3" s="1">
        <f>862.125+I3</f>
        <v>4713.0370000000003</v>
      </c>
      <c r="K3" s="3">
        <f>692.241+J3</f>
        <v>5405.2780000000002</v>
      </c>
      <c r="L3" s="3">
        <f>+K3+407.488</f>
        <v>5812.7660000000005</v>
      </c>
      <c r="M3" s="3">
        <f>491.447+L3</f>
        <v>6304.2130000000006</v>
      </c>
      <c r="O3" s="1"/>
      <c r="P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9" x14ac:dyDescent="0.25">
      <c r="A4" t="s">
        <v>7</v>
      </c>
      <c r="B4" s="1">
        <v>81.344999999999999</v>
      </c>
      <c r="C4" s="1">
        <f>94.894+B4</f>
        <v>176.239</v>
      </c>
      <c r="D4" s="1">
        <f>67.078+C4</f>
        <v>243.31700000000001</v>
      </c>
      <c r="E4" s="1">
        <f>46.361+D4</f>
        <v>289.678</v>
      </c>
      <c r="F4" s="1">
        <f>46.271+E4</f>
        <v>335.94900000000001</v>
      </c>
      <c r="G4" s="1">
        <f>+F4+71.123</f>
        <v>407.072</v>
      </c>
      <c r="H4" s="1">
        <f>32.789+G4</f>
        <v>439.86099999999999</v>
      </c>
      <c r="I4" s="1">
        <f>130.699+H4</f>
        <v>570.55999999999995</v>
      </c>
      <c r="J4" s="1">
        <f>110.896+I4</f>
        <v>681.4559999999999</v>
      </c>
      <c r="K4" s="3">
        <f>146.307+J4</f>
        <v>827.76299999999992</v>
      </c>
      <c r="L4" s="3">
        <f>+K4+114.595</f>
        <v>942.35799999999995</v>
      </c>
      <c r="M4" s="3">
        <f>175.478+L4</f>
        <v>1117.836</v>
      </c>
      <c r="O4" s="1"/>
      <c r="P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9" x14ac:dyDescent="0.25">
      <c r="A5" t="s">
        <v>8</v>
      </c>
      <c r="B5" s="1">
        <v>-70.942999999999998</v>
      </c>
      <c r="C5" s="1">
        <f>-36.619+B5</f>
        <v>-107.562</v>
      </c>
      <c r="D5" s="1">
        <f>-60.339+C5</f>
        <v>-167.90100000000001</v>
      </c>
      <c r="E5" s="1">
        <f>-16.986+D5</f>
        <v>-184.887</v>
      </c>
      <c r="F5" s="1">
        <f>-40.346+E5</f>
        <v>-225.233</v>
      </c>
      <c r="G5" s="1">
        <f>+F5-45.219</f>
        <v>-270.452</v>
      </c>
      <c r="H5" s="1">
        <f>+G5-5.018</f>
        <v>-275.46999999999997</v>
      </c>
      <c r="I5" s="1">
        <f>-12.734+H5</f>
        <v>-288.20399999999995</v>
      </c>
      <c r="J5" s="1">
        <f>+I5</f>
        <v>-288.20399999999995</v>
      </c>
      <c r="K5" s="3">
        <f>-129.151+J5</f>
        <v>-417.35499999999996</v>
      </c>
      <c r="L5" s="3">
        <f>+K5-2.566</f>
        <v>-419.92099999999994</v>
      </c>
      <c r="M5" s="3">
        <f>-56.828+L5</f>
        <v>-476.74899999999991</v>
      </c>
      <c r="O5" s="1"/>
      <c r="P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9" x14ac:dyDescent="0.25">
      <c r="A6" t="s">
        <v>22</v>
      </c>
      <c r="B6" s="1">
        <v>133.10452999999904</v>
      </c>
      <c r="C6" s="1">
        <v>399.70985999999817</v>
      </c>
      <c r="D6" s="1">
        <v>954.74800000000005</v>
      </c>
      <c r="E6" s="1">
        <v>1714.2958200000085</v>
      </c>
      <c r="F6" s="1">
        <v>2741.4907999999255</v>
      </c>
      <c r="G6" s="1">
        <v>3887.6094100000118</v>
      </c>
      <c r="H6" s="1">
        <v>5095.4799700000103</v>
      </c>
      <c r="I6" s="1">
        <v>6612.8092199994007</v>
      </c>
      <c r="J6" s="1">
        <v>8100</v>
      </c>
      <c r="K6" s="3">
        <v>12091.452850000031</v>
      </c>
      <c r="L6" s="1">
        <v>14255.440340000032</v>
      </c>
      <c r="M6" s="1">
        <v>17305.980510000034</v>
      </c>
      <c r="O6" s="1"/>
      <c r="P6" s="4"/>
      <c r="Q6" s="1"/>
      <c r="R6" s="4"/>
      <c r="S6" s="4"/>
      <c r="T6" s="4"/>
      <c r="U6" s="4"/>
      <c r="V6" s="4"/>
      <c r="W6" s="4"/>
      <c r="X6" s="4"/>
      <c r="Y6" s="4"/>
      <c r="Z6" s="4"/>
      <c r="AA6" s="4"/>
      <c r="AB6" s="1"/>
    </row>
    <row r="7" spans="1:29" x14ac:dyDescent="0.25">
      <c r="A7" t="s">
        <v>16</v>
      </c>
      <c r="B7" s="1">
        <f>'E Proy'!B2+'E Proy'!B3</f>
        <v>27.729999999999997</v>
      </c>
      <c r="C7" s="1">
        <f>'E Proy'!C2+'E Proy'!C3</f>
        <v>64.44</v>
      </c>
      <c r="D7" s="1">
        <f>'E Proy'!D2+'E Proy'!D3</f>
        <v>121.56</v>
      </c>
      <c r="E7" s="1">
        <f>'E Proy'!E2+'E Proy'!E3</f>
        <v>216.45999999999998</v>
      </c>
      <c r="F7" s="1">
        <f>'E Proy'!F2+'E Proy'!F3</f>
        <v>372.77</v>
      </c>
      <c r="G7" s="1">
        <f>'E Proy'!G2+'E Proy'!G3</f>
        <v>565.79</v>
      </c>
      <c r="H7" s="1">
        <f>'E Proy'!H2+'E Proy'!H3</f>
        <v>786.32999999999993</v>
      </c>
      <c r="I7" s="1">
        <f>'E Proy'!I2+'E Proy'!I3</f>
        <v>840.9</v>
      </c>
      <c r="J7" s="1">
        <f>'E Proy'!J2+'E Proy'!J3</f>
        <v>1027.49</v>
      </c>
      <c r="K7" s="1">
        <f>'E Proy'!K2+'E Proy'!K3</f>
        <v>1224</v>
      </c>
      <c r="L7" s="1">
        <f>'E Proy'!L2+'E Proy'!L3</f>
        <v>1433.03</v>
      </c>
      <c r="M7" s="1">
        <f>'E Proy'!M2+'E Proy'!M3</f>
        <v>1668.45</v>
      </c>
      <c r="O7" s="1"/>
      <c r="P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x14ac:dyDescent="0.25">
      <c r="A8" t="s">
        <v>17</v>
      </c>
      <c r="B8" s="1">
        <f>'E Proy'!B4+'E Proy'!B5</f>
        <v>6.58</v>
      </c>
      <c r="C8" s="1">
        <f>'E Proy'!C4+'E Proy'!C5</f>
        <v>30.869999999999997</v>
      </c>
      <c r="D8" s="1">
        <f>'E Proy'!D4+'E Proy'!D5</f>
        <v>74.709999999999994</v>
      </c>
      <c r="E8" s="1">
        <f>'E Proy'!E4+'E Proy'!E5</f>
        <v>159</v>
      </c>
      <c r="F8" s="1">
        <f>'E Proy'!F4+'E Proy'!F5</f>
        <v>284.44</v>
      </c>
      <c r="G8" s="1">
        <f>'E Proy'!G4+'E Proy'!G5</f>
        <v>430.13</v>
      </c>
      <c r="H8" s="1">
        <f>'E Proy'!H4+'E Proy'!H5</f>
        <v>583.93000000000006</v>
      </c>
      <c r="I8" s="1">
        <f>'E Proy'!I4+'E Proy'!I5</f>
        <v>752.68000000000006</v>
      </c>
      <c r="J8" s="1">
        <f>'E Proy'!J4+'E Proy'!J5</f>
        <v>943.31</v>
      </c>
      <c r="K8" s="1">
        <f>'E Proy'!K4+'E Proy'!K5</f>
        <v>1169.52</v>
      </c>
      <c r="L8" s="1">
        <f>'E Proy'!L4+'E Proy'!L5</f>
        <v>1410.49</v>
      </c>
      <c r="M8" s="1">
        <f>'E Proy'!M4+'E Proy'!M5</f>
        <v>1678.1</v>
      </c>
      <c r="N8" s="34"/>
      <c r="O8" s="1"/>
      <c r="P8" s="1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9" x14ac:dyDescent="0.25">
      <c r="A9" t="s">
        <v>50</v>
      </c>
      <c r="B9" s="1">
        <f>'E Proy'!B6+'E Proy'!B7+'E Proy'!B8+'E Proy'!B9</f>
        <v>3.54</v>
      </c>
      <c r="C9" s="1">
        <f>'E Proy'!C6+'E Proy'!C7+'E Proy'!C8+'E Proy'!C9</f>
        <v>5.24</v>
      </c>
      <c r="D9" s="1">
        <f>'E Proy'!D6+'E Proy'!D7+'E Proy'!D8+'E Proy'!D9</f>
        <v>12.059999999999999</v>
      </c>
      <c r="E9" s="1">
        <f>'E Proy'!E6+'E Proy'!E7+'E Proy'!E8+'E Proy'!E9</f>
        <v>68.44</v>
      </c>
      <c r="F9" s="1">
        <f>'E Proy'!F6+'E Proy'!F7+'E Proy'!F8+'E Proy'!F9</f>
        <v>164.21</v>
      </c>
      <c r="G9" s="1">
        <f>'E Proy'!G6+'E Proy'!G7+'E Proy'!G8+'E Proy'!G9</f>
        <v>277.88</v>
      </c>
      <c r="H9" s="1">
        <f>'E Proy'!H6+'E Proy'!H7+'E Proy'!H8+'E Proy'!H9</f>
        <v>409.38</v>
      </c>
      <c r="I9" s="1">
        <f>'E Proy'!I6+'E Proy'!I7+'E Proy'!I8+'E Proy'!I9</f>
        <v>596.55000000000007</v>
      </c>
      <c r="J9" s="1">
        <f>'E Proy'!J6+'E Proy'!J7+'E Proy'!J8+'E Proy'!J9</f>
        <v>772.85</v>
      </c>
      <c r="K9" s="1">
        <f>'E Proy'!K6+'E Proy'!K7+'E Proy'!K8+'E Proy'!K9</f>
        <v>974.71</v>
      </c>
      <c r="L9" s="1">
        <f>'E Proy'!L6+'E Proy'!L7+'E Proy'!L8+'E Proy'!L9</f>
        <v>1157.47</v>
      </c>
      <c r="M9" s="1">
        <f>'E Proy'!M6+'E Proy'!M7+'E Proy'!M8+'E Proy'!M9</f>
        <v>1380.64</v>
      </c>
      <c r="O9" s="1"/>
      <c r="P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9" x14ac:dyDescent="0.25">
      <c r="A10" t="s">
        <v>23</v>
      </c>
      <c r="B10" s="1">
        <f>'E Proy'!B13+'E Proy'!B14+'E Proy'!B15+'E Proy'!B16</f>
        <v>0.5</v>
      </c>
      <c r="C10" s="1">
        <f>'E Proy'!C13+'E Proy'!C14+'E Proy'!C15+'E Proy'!C16</f>
        <v>0</v>
      </c>
      <c r="D10" s="1">
        <f>'E Proy'!D13+'E Proy'!D14+'E Proy'!D15+'E Proy'!D16</f>
        <v>0</v>
      </c>
      <c r="E10" s="1">
        <f>'E Proy'!E13+'E Proy'!E14+'E Proy'!E15+'E Proy'!E16</f>
        <v>3.62</v>
      </c>
      <c r="F10" s="1">
        <f>'E Proy'!F13+'E Proy'!F14+'E Proy'!F15+'E Proy'!F16</f>
        <v>6.25</v>
      </c>
      <c r="G10" s="1">
        <f>'E Proy'!G13+'E Proy'!G14+'E Proy'!G15+'E Proy'!G16</f>
        <v>18.97</v>
      </c>
      <c r="H10" s="1">
        <f>'E Proy'!H13+'E Proy'!H14+'E Proy'!H15+'E Proy'!H16</f>
        <v>38.269999999999996</v>
      </c>
      <c r="I10" s="1">
        <f>'E Proy'!I13+'E Proy'!I14+'E Proy'!I15+'E Proy'!I16</f>
        <v>67.099999999999994</v>
      </c>
      <c r="J10" s="1">
        <f>'E Proy'!J13+'E Proy'!J14+'E Proy'!J15+'E Proy'!J16</f>
        <v>117.00999999999999</v>
      </c>
      <c r="K10" s="1">
        <f>'E Proy'!K13+'E Proy'!K14+'E Proy'!K15+'E Proy'!K16</f>
        <v>228.19</v>
      </c>
      <c r="L10" s="1">
        <f>'E Proy'!L13+'E Proy'!L14+'E Proy'!L15+'E Proy'!L16</f>
        <v>334.86999999999995</v>
      </c>
      <c r="M10" s="1">
        <f>'E Proy'!M13+'E Proy'!M14+'E Proy'!M15+'E Proy'!M16</f>
        <v>499.2</v>
      </c>
      <c r="O10" s="1"/>
      <c r="P10" s="4"/>
    </row>
    <row r="11" spans="1:29" x14ac:dyDescent="0.25">
      <c r="A11" t="s">
        <v>33</v>
      </c>
      <c r="B11" s="1">
        <f>'E Proy'!B10+'E Proy'!B11</f>
        <v>91.51</v>
      </c>
      <c r="C11" s="1">
        <f>'E Proy'!C10+'E Proy'!C11</f>
        <v>243.56</v>
      </c>
      <c r="D11" s="1">
        <f>'E Proy'!D10+'E Proy'!D11</f>
        <v>490.8</v>
      </c>
      <c r="E11" s="1">
        <f>'E Proy'!E10+'E Proy'!E11</f>
        <v>829.17</v>
      </c>
      <c r="F11" s="1">
        <f>'E Proy'!F10+'E Proy'!F11</f>
        <v>1235.76</v>
      </c>
      <c r="G11" s="1">
        <f>'E Proy'!G10+'E Proy'!G11</f>
        <v>1708.81</v>
      </c>
      <c r="H11" s="1">
        <f>'E Proy'!H10+'E Proy'!H11+'E Proy'!H12</f>
        <v>2418.87</v>
      </c>
      <c r="I11" s="1">
        <f>'E Proy'!I10+'E Proy'!I11+'E Proy'!I12</f>
        <v>3183.3299999999995</v>
      </c>
      <c r="J11" s="1">
        <f>'E Proy'!J10+'E Proy'!J11+'E Proy'!J12</f>
        <v>3980.99</v>
      </c>
      <c r="K11" s="1">
        <f>'E Proy'!K10+'E Proy'!K11+'E Proy'!K12</f>
        <v>4906.4000000000005</v>
      </c>
      <c r="L11" s="1">
        <f>'E Proy'!L10+'E Proy'!L11+'E Proy'!L12</f>
        <v>5824.11</v>
      </c>
      <c r="M11" s="1">
        <f>'E Proy'!M10+'E Proy'!M11+'E Proy'!M12</f>
        <v>6983.93</v>
      </c>
      <c r="N11" s="34"/>
      <c r="O11" s="1"/>
      <c r="P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t="s">
        <v>34</v>
      </c>
      <c r="B12" s="1">
        <f>'E Proy'!B17+'E Proy'!B18+'E Proy'!B20+'E Proy'!B21+'E Proy'!B22+'E Proy'!B23</f>
        <v>12.75</v>
      </c>
      <c r="C12" s="1">
        <f>'E Proy'!C17+'E Proy'!C18+'E Proy'!C20+'E Proy'!C21+'E Proy'!C22+'E Proy'!C23</f>
        <v>72.13</v>
      </c>
      <c r="D12" s="1">
        <f>'E Proy'!D17+'E Proy'!D18+'E Proy'!D20+'E Proy'!D21+'E Proy'!D22+'E Proy'!D23</f>
        <v>147.97</v>
      </c>
      <c r="E12" s="1">
        <f>'E Proy'!E17+'E Proy'!E18+'E Proy'!E20+'E Proy'!E21+'E Proy'!E22+'E Proy'!E23</f>
        <v>241.15</v>
      </c>
      <c r="F12" s="1">
        <f>'E Proy'!F17+'E Proy'!F18+'E Proy'!F20+'E Proy'!F21+'E Proy'!F22+'E Proy'!F23</f>
        <v>350.62</v>
      </c>
      <c r="G12" s="1">
        <f>'E Proy'!G17+'E Proy'!G18+'E Proy'!G20+'E Proy'!G21+'E Proy'!G22+'E Proy'!G23</f>
        <v>483.52000000000004</v>
      </c>
      <c r="H12" s="1">
        <f>'E Proy'!H17+'E Proy'!H18+'E Proy'!H20+'E Proy'!H21+'E Proy'!H22+'E Proy'!H23+'E Proy'!H19</f>
        <v>648.41000000000008</v>
      </c>
      <c r="I12" s="1">
        <f>'E Proy'!I17+'E Proy'!I18+'E Proy'!I20+'E Proy'!I21+'E Proy'!I22+'E Proy'!I23+'E Proy'!I19</f>
        <v>836.1400000000001</v>
      </c>
      <c r="J12" s="1">
        <f>'E Proy'!J17+'E Proy'!J18+'E Proy'!J20+'E Proy'!J21+'E Proy'!J22+'E Proy'!J23+'E Proy'!J19</f>
        <v>1039.8800000000001</v>
      </c>
      <c r="K12" s="1">
        <f>'E Proy'!K17+'E Proy'!K18+'E Proy'!K20+'E Proy'!K21+'E Proy'!K22+'E Proy'!K23+'E Proy'!K19</f>
        <v>1272.25</v>
      </c>
      <c r="L12" s="1">
        <f>'E Proy'!L17+'E Proy'!L18+'E Proy'!L20+'E Proy'!L21+'E Proy'!L22+'E Proy'!L23+'E Proy'!L19</f>
        <v>1500.74</v>
      </c>
      <c r="M12" s="1">
        <f>'E Proy'!M17+'E Proy'!M18+'E Proy'!M20+'E Proy'!M21+'E Proy'!M22+'E Proy'!M23+'E Proy'!M19</f>
        <v>1780.55</v>
      </c>
      <c r="O12" s="1"/>
      <c r="P12" s="4"/>
    </row>
    <row r="13" spans="1:29" ht="14.25" customHeight="1" x14ac:dyDescent="0.25">
      <c r="A13" s="42" t="s">
        <v>0</v>
      </c>
      <c r="B13" s="43">
        <f t="shared" ref="B13:I13" si="1">SUM(B2:B12)</f>
        <v>873.85352999999907</v>
      </c>
      <c r="C13" s="43">
        <f t="shared" si="1"/>
        <v>2117.6628599999981</v>
      </c>
      <c r="D13" s="43">
        <f t="shared" si="1"/>
        <v>3874.5480000000002</v>
      </c>
      <c r="E13" s="43">
        <f t="shared" si="1"/>
        <v>5754.8538200000066</v>
      </c>
      <c r="F13" s="43">
        <f t="shared" si="1"/>
        <v>7997.4677999999249</v>
      </c>
      <c r="G13" s="43">
        <f t="shared" si="1"/>
        <v>10647.793410000011</v>
      </c>
      <c r="H13" s="43">
        <f t="shared" si="1"/>
        <v>13641.98997000001</v>
      </c>
      <c r="I13" s="43">
        <f t="shared" si="1"/>
        <v>17107.6522199994</v>
      </c>
      <c r="J13" s="43">
        <f t="shared" ref="J13:M13" si="2">SUM(J2:J12)</f>
        <v>21172.694</v>
      </c>
      <c r="K13" s="43">
        <f t="shared" si="2"/>
        <v>27823.103850000032</v>
      </c>
      <c r="L13" s="43">
        <f t="shared" si="2"/>
        <v>32392.248340000035</v>
      </c>
      <c r="M13" s="43">
        <f t="shared" si="2"/>
        <v>38383.04551000004</v>
      </c>
      <c r="N13" s="1"/>
      <c r="O13" s="1"/>
      <c r="P13" s="1"/>
    </row>
    <row r="14" spans="1:29" x14ac:dyDescent="0.25">
      <c r="A14" t="s">
        <v>5</v>
      </c>
      <c r="B14" s="1">
        <f>+ROUND(B15/$M$15*$M$14,0)</f>
        <v>603</v>
      </c>
      <c r="C14" s="1">
        <f t="shared" ref="C14:L14" si="3">+ROUND(C15/$M$15*$M$14,0)</f>
        <v>1526</v>
      </c>
      <c r="D14" s="1">
        <f t="shared" si="3"/>
        <v>2770</v>
      </c>
      <c r="E14" s="1">
        <f t="shared" si="3"/>
        <v>4328</v>
      </c>
      <c r="F14" s="1">
        <f t="shared" si="3"/>
        <v>6210</v>
      </c>
      <c r="G14" s="1">
        <f t="shared" si="3"/>
        <v>8409</v>
      </c>
      <c r="H14" s="1">
        <f t="shared" si="3"/>
        <v>10928</v>
      </c>
      <c r="I14" s="1">
        <f t="shared" si="3"/>
        <v>13765</v>
      </c>
      <c r="J14" s="1">
        <f t="shared" si="3"/>
        <v>16927</v>
      </c>
      <c r="K14" s="3">
        <f t="shared" si="3"/>
        <v>20399</v>
      </c>
      <c r="L14" s="1">
        <f t="shared" si="3"/>
        <v>24197</v>
      </c>
      <c r="M14" s="1">
        <v>28310</v>
      </c>
    </row>
    <row r="15" spans="1:29" x14ac:dyDescent="0.25">
      <c r="A15" t="s">
        <v>2</v>
      </c>
      <c r="B15" s="1">
        <f>SUM(B21:B31)</f>
        <v>635</v>
      </c>
      <c r="C15" s="1">
        <f t="shared" ref="C15:L15" si="4">SUM(C21:C31)</f>
        <v>1606</v>
      </c>
      <c r="D15" s="1">
        <f t="shared" si="4"/>
        <v>2916</v>
      </c>
      <c r="E15" s="1">
        <f t="shared" si="4"/>
        <v>4556</v>
      </c>
      <c r="F15" s="1">
        <f t="shared" si="4"/>
        <v>6537</v>
      </c>
      <c r="G15" s="1">
        <f t="shared" si="4"/>
        <v>8852</v>
      </c>
      <c r="H15" s="1">
        <f t="shared" si="4"/>
        <v>11503</v>
      </c>
      <c r="I15" s="1">
        <f t="shared" si="4"/>
        <v>14489</v>
      </c>
      <c r="J15" s="1">
        <f t="shared" si="4"/>
        <v>17818</v>
      </c>
      <c r="K15" s="3">
        <f t="shared" si="4"/>
        <v>21473</v>
      </c>
      <c r="L15" s="1">
        <f t="shared" si="4"/>
        <v>25471</v>
      </c>
      <c r="M15" s="1">
        <v>29800</v>
      </c>
    </row>
    <row r="16" spans="1:29" x14ac:dyDescent="0.25">
      <c r="A16" t="s">
        <v>3</v>
      </c>
      <c r="B16" s="1">
        <f>+ROUND(B15/$M$15*$M$16,0)</f>
        <v>667</v>
      </c>
      <c r="C16" s="1">
        <f t="shared" ref="C16:L16" si="5">+ROUND(C15/$M$15*$M$16,0)</f>
        <v>1686</v>
      </c>
      <c r="D16" s="1">
        <f t="shared" si="5"/>
        <v>3062</v>
      </c>
      <c r="E16" s="1">
        <f t="shared" si="5"/>
        <v>4784</v>
      </c>
      <c r="F16" s="1">
        <f t="shared" si="5"/>
        <v>6864</v>
      </c>
      <c r="G16" s="1">
        <f t="shared" si="5"/>
        <v>9295</v>
      </c>
      <c r="H16" s="1">
        <f t="shared" si="5"/>
        <v>12078</v>
      </c>
      <c r="I16" s="1">
        <f t="shared" si="5"/>
        <v>15213</v>
      </c>
      <c r="J16" s="1">
        <f t="shared" si="5"/>
        <v>18709</v>
      </c>
      <c r="K16" s="3">
        <f t="shared" si="5"/>
        <v>22547</v>
      </c>
      <c r="L16" s="1">
        <f t="shared" si="5"/>
        <v>26745</v>
      </c>
      <c r="M16" s="1">
        <v>31290</v>
      </c>
    </row>
    <row r="17" spans="1:17" x14ac:dyDescent="0.25">
      <c r="A17" t="s">
        <v>49</v>
      </c>
      <c r="B17" s="1"/>
      <c r="C17" s="1"/>
      <c r="D17" s="1"/>
      <c r="E17" s="1"/>
      <c r="F17" s="1"/>
      <c r="G17" s="1"/>
      <c r="H17" s="1"/>
      <c r="I17" s="1"/>
      <c r="J17" s="1"/>
      <c r="K17" s="3"/>
      <c r="L17" s="30"/>
      <c r="M17" s="30"/>
      <c r="N17" s="31"/>
    </row>
    <row r="18" spans="1:17" x14ac:dyDescent="0.25">
      <c r="B18" s="1"/>
      <c r="C18" s="1"/>
      <c r="D18" s="1"/>
      <c r="E18" s="1"/>
      <c r="F18" s="1"/>
      <c r="G18" s="1"/>
      <c r="H18" s="1"/>
      <c r="I18" s="29"/>
      <c r="J18" s="29"/>
      <c r="K18" s="3"/>
      <c r="L18" s="1"/>
      <c r="M18" s="1"/>
    </row>
    <row r="19" spans="1:17" x14ac:dyDescent="0.25">
      <c r="A19" t="s">
        <v>24</v>
      </c>
      <c r="B19" s="1">
        <f>+B67</f>
        <v>1</v>
      </c>
      <c r="C19" s="1">
        <f t="shared" ref="C19:M19" si="6">+C67</f>
        <v>4</v>
      </c>
      <c r="D19" s="1">
        <f t="shared" si="6"/>
        <v>9</v>
      </c>
      <c r="E19" s="1">
        <f t="shared" si="6"/>
        <v>16</v>
      </c>
      <c r="F19" s="1">
        <f t="shared" si="6"/>
        <v>25</v>
      </c>
      <c r="G19" s="1">
        <f t="shared" si="6"/>
        <v>36</v>
      </c>
      <c r="H19" s="1">
        <f t="shared" si="6"/>
        <v>49</v>
      </c>
      <c r="I19" s="1">
        <f t="shared" si="6"/>
        <v>64</v>
      </c>
      <c r="J19" s="1">
        <f t="shared" si="6"/>
        <v>81</v>
      </c>
      <c r="K19" s="3">
        <f t="shared" si="6"/>
        <v>100</v>
      </c>
      <c r="L19" s="1">
        <f t="shared" si="6"/>
        <v>121</v>
      </c>
      <c r="M19" s="1">
        <f t="shared" si="6"/>
        <v>144</v>
      </c>
    </row>
    <row r="20" spans="1:17" x14ac:dyDescent="0.25">
      <c r="B20" s="1"/>
      <c r="C20" s="1"/>
      <c r="D20" s="1"/>
      <c r="E20" s="1"/>
      <c r="F20" s="1"/>
      <c r="G20" s="1"/>
      <c r="H20" s="1"/>
      <c r="I20" s="1"/>
      <c r="J20" s="1"/>
      <c r="K20" s="3"/>
      <c r="L20" s="1"/>
      <c r="M20" s="1"/>
    </row>
    <row r="21" spans="1:17" x14ac:dyDescent="0.25">
      <c r="A21" t="s">
        <v>6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3">
        <v>0</v>
      </c>
      <c r="L21" s="1">
        <v>0</v>
      </c>
      <c r="M21" s="1">
        <v>0</v>
      </c>
      <c r="O21" s="13" t="s">
        <v>10</v>
      </c>
      <c r="P21" s="8">
        <f>+(M22+M23+M24+M25)/1000</f>
        <v>19.2</v>
      </c>
    </row>
    <row r="22" spans="1:17" x14ac:dyDescent="0.25">
      <c r="A22" t="s">
        <v>21</v>
      </c>
      <c r="B22" s="1">
        <f>+ROUND(M22/12,0)</f>
        <v>467</v>
      </c>
      <c r="C22" s="1">
        <f>+ROUND(B22+$M22/12,0)</f>
        <v>934</v>
      </c>
      <c r="D22" s="1">
        <f t="shared" ref="D22:L22" si="7">+ROUND(C22+$M22/12,0)</f>
        <v>1401</v>
      </c>
      <c r="E22" s="1">
        <f t="shared" si="7"/>
        <v>1868</v>
      </c>
      <c r="F22" s="1">
        <f t="shared" si="7"/>
        <v>2335</v>
      </c>
      <c r="G22" s="1">
        <f t="shared" si="7"/>
        <v>2802</v>
      </c>
      <c r="H22" s="1">
        <f t="shared" si="7"/>
        <v>3269</v>
      </c>
      <c r="I22" s="1">
        <f t="shared" si="7"/>
        <v>3736</v>
      </c>
      <c r="J22" s="1">
        <f t="shared" si="7"/>
        <v>4203</v>
      </c>
      <c r="K22" s="3">
        <f t="shared" si="7"/>
        <v>4670</v>
      </c>
      <c r="L22" s="1">
        <f t="shared" si="7"/>
        <v>5137</v>
      </c>
      <c r="M22" s="1">
        <v>5600</v>
      </c>
      <c r="O22" s="13" t="s">
        <v>11</v>
      </c>
      <c r="P22" s="8">
        <f>+(M26+M27+M28+M29)/1000</f>
        <v>8.6</v>
      </c>
    </row>
    <row r="23" spans="1:17" x14ac:dyDescent="0.25">
      <c r="A23" t="s">
        <v>7</v>
      </c>
      <c r="B23" s="1">
        <f t="shared" ref="B23:B24" si="8">+ROUND(M23/12,0)</f>
        <v>50</v>
      </c>
      <c r="C23" s="1">
        <f t="shared" ref="C23:L23" si="9">+ROUND(B23+$M23/12,0)</f>
        <v>100</v>
      </c>
      <c r="D23" s="1">
        <f t="shared" si="9"/>
        <v>150</v>
      </c>
      <c r="E23" s="1">
        <f t="shared" si="9"/>
        <v>200</v>
      </c>
      <c r="F23" s="1">
        <f t="shared" si="9"/>
        <v>250</v>
      </c>
      <c r="G23" s="1">
        <f t="shared" si="9"/>
        <v>300</v>
      </c>
      <c r="H23" s="1">
        <f t="shared" si="9"/>
        <v>350</v>
      </c>
      <c r="I23" s="1">
        <f t="shared" si="9"/>
        <v>400</v>
      </c>
      <c r="J23" s="1">
        <f t="shared" si="9"/>
        <v>450</v>
      </c>
      <c r="K23" s="3">
        <f t="shared" si="9"/>
        <v>500</v>
      </c>
      <c r="L23" s="1">
        <f t="shared" si="9"/>
        <v>550</v>
      </c>
      <c r="M23" s="1">
        <v>600</v>
      </c>
      <c r="O23" s="13" t="s">
        <v>51</v>
      </c>
      <c r="P23" s="8">
        <f>+(M30+M31)/1000</f>
        <v>2</v>
      </c>
    </row>
    <row r="24" spans="1:17" x14ac:dyDescent="0.25">
      <c r="A24" t="s">
        <v>8</v>
      </c>
      <c r="B24" s="1">
        <f t="shared" si="8"/>
        <v>-50</v>
      </c>
      <c r="C24" s="1">
        <f t="shared" ref="C24:L24" si="10">+ROUND(B24+$M24/12,0)</f>
        <v>-100</v>
      </c>
      <c r="D24" s="1">
        <f t="shared" si="10"/>
        <v>-150</v>
      </c>
      <c r="E24" s="1">
        <f t="shared" si="10"/>
        <v>-200</v>
      </c>
      <c r="F24" s="1">
        <f t="shared" si="10"/>
        <v>-250</v>
      </c>
      <c r="G24" s="1">
        <f t="shared" si="10"/>
        <v>-300</v>
      </c>
      <c r="H24" s="1">
        <f t="shared" si="10"/>
        <v>-350</v>
      </c>
      <c r="I24" s="1">
        <f t="shared" si="10"/>
        <v>-400</v>
      </c>
      <c r="J24" s="1">
        <f t="shared" si="10"/>
        <v>-450</v>
      </c>
      <c r="K24" s="3">
        <f t="shared" si="10"/>
        <v>-500</v>
      </c>
      <c r="L24" s="1">
        <f t="shared" si="10"/>
        <v>-550</v>
      </c>
      <c r="M24" s="1">
        <v>-600</v>
      </c>
      <c r="O24" s="13"/>
      <c r="P24" s="8"/>
    </row>
    <row r="25" spans="1:17" x14ac:dyDescent="0.25">
      <c r="A25" t="s">
        <v>22</v>
      </c>
      <c r="B25" s="1">
        <f t="shared" ref="B25:B31" si="11">+ROUND(B$19/$M$19*$M25,0)</f>
        <v>94</v>
      </c>
      <c r="C25" s="1">
        <f t="shared" ref="C25:L31" si="12">+ROUND(C$19/$M$19*$M25,0)</f>
        <v>378</v>
      </c>
      <c r="D25" s="1">
        <f t="shared" si="12"/>
        <v>850</v>
      </c>
      <c r="E25" s="1">
        <f t="shared" si="12"/>
        <v>1511</v>
      </c>
      <c r="F25" s="1">
        <f t="shared" si="12"/>
        <v>2361</v>
      </c>
      <c r="G25" s="1">
        <f t="shared" si="12"/>
        <v>3400</v>
      </c>
      <c r="H25" s="1">
        <f t="shared" si="12"/>
        <v>4628</v>
      </c>
      <c r="I25" s="1">
        <f t="shared" si="12"/>
        <v>6044</v>
      </c>
      <c r="J25" s="1">
        <f t="shared" si="12"/>
        <v>7650</v>
      </c>
      <c r="K25" s="3">
        <f t="shared" si="12"/>
        <v>9444</v>
      </c>
      <c r="L25" s="1">
        <f t="shared" si="12"/>
        <v>11428</v>
      </c>
      <c r="M25" s="1">
        <v>13600</v>
      </c>
    </row>
    <row r="26" spans="1:17" x14ac:dyDescent="0.25">
      <c r="A26" t="s">
        <v>16</v>
      </c>
      <c r="B26" s="1">
        <f t="shared" si="11"/>
        <v>27</v>
      </c>
      <c r="C26" s="1">
        <f t="shared" si="12"/>
        <v>108</v>
      </c>
      <c r="D26" s="1">
        <f t="shared" si="12"/>
        <v>244</v>
      </c>
      <c r="E26" s="1">
        <f t="shared" si="12"/>
        <v>433</v>
      </c>
      <c r="F26" s="1">
        <f t="shared" si="12"/>
        <v>677</v>
      </c>
      <c r="G26" s="1">
        <f t="shared" si="12"/>
        <v>975</v>
      </c>
      <c r="H26" s="1">
        <f t="shared" si="12"/>
        <v>1327</v>
      </c>
      <c r="I26" s="1">
        <f t="shared" si="12"/>
        <v>1733</v>
      </c>
      <c r="J26" s="1">
        <f t="shared" si="12"/>
        <v>2194</v>
      </c>
      <c r="K26" s="3">
        <f t="shared" si="12"/>
        <v>2708</v>
      </c>
      <c r="L26" s="1">
        <f t="shared" si="12"/>
        <v>3277</v>
      </c>
      <c r="M26" s="1">
        <v>3900</v>
      </c>
      <c r="N26" s="1"/>
      <c r="O26" s="1"/>
      <c r="P26" s="1"/>
      <c r="Q26" s="1"/>
    </row>
    <row r="27" spans="1:17" x14ac:dyDescent="0.25">
      <c r="A27" t="s">
        <v>17</v>
      </c>
      <c r="B27" s="1">
        <f t="shared" si="11"/>
        <v>24</v>
      </c>
      <c r="C27" s="1">
        <f t="shared" si="12"/>
        <v>94</v>
      </c>
      <c r="D27" s="1">
        <f t="shared" si="12"/>
        <v>213</v>
      </c>
      <c r="E27" s="1">
        <f t="shared" si="12"/>
        <v>378</v>
      </c>
      <c r="F27" s="1">
        <f t="shared" si="12"/>
        <v>590</v>
      </c>
      <c r="G27" s="1">
        <f t="shared" si="12"/>
        <v>850</v>
      </c>
      <c r="H27" s="1">
        <f t="shared" si="12"/>
        <v>1157</v>
      </c>
      <c r="I27" s="1">
        <f t="shared" si="12"/>
        <v>1511</v>
      </c>
      <c r="J27" s="1">
        <f t="shared" si="12"/>
        <v>1913</v>
      </c>
      <c r="K27" s="3">
        <f t="shared" si="12"/>
        <v>2361</v>
      </c>
      <c r="L27" s="1">
        <f t="shared" si="12"/>
        <v>2857</v>
      </c>
      <c r="M27" s="1">
        <v>3400</v>
      </c>
    </row>
    <row r="28" spans="1:17" x14ac:dyDescent="0.25">
      <c r="A28" t="s">
        <v>50</v>
      </c>
      <c r="B28" s="1">
        <f t="shared" si="11"/>
        <v>7</v>
      </c>
      <c r="C28" s="1">
        <f t="shared" si="12"/>
        <v>28</v>
      </c>
      <c r="D28" s="1">
        <f t="shared" si="12"/>
        <v>63</v>
      </c>
      <c r="E28" s="1">
        <f t="shared" si="12"/>
        <v>111</v>
      </c>
      <c r="F28" s="1">
        <f t="shared" si="12"/>
        <v>174</v>
      </c>
      <c r="G28" s="1">
        <f t="shared" si="12"/>
        <v>250</v>
      </c>
      <c r="H28" s="1">
        <f t="shared" si="12"/>
        <v>340</v>
      </c>
      <c r="I28" s="1">
        <f t="shared" si="12"/>
        <v>444</v>
      </c>
      <c r="J28" s="1">
        <f t="shared" si="12"/>
        <v>563</v>
      </c>
      <c r="K28" s="3">
        <f t="shared" si="12"/>
        <v>694</v>
      </c>
      <c r="L28" s="1">
        <f t="shared" si="12"/>
        <v>840</v>
      </c>
      <c r="M28" s="1">
        <v>1000</v>
      </c>
    </row>
    <row r="29" spans="1:17" x14ac:dyDescent="0.25">
      <c r="A29" t="s">
        <v>23</v>
      </c>
      <c r="B29" s="1">
        <f t="shared" si="11"/>
        <v>2</v>
      </c>
      <c r="C29" s="1">
        <f t="shared" si="12"/>
        <v>8</v>
      </c>
      <c r="D29" s="1">
        <f t="shared" si="12"/>
        <v>19</v>
      </c>
      <c r="E29" s="1">
        <f t="shared" si="12"/>
        <v>33</v>
      </c>
      <c r="F29" s="1">
        <f t="shared" si="12"/>
        <v>52</v>
      </c>
      <c r="G29" s="1">
        <f t="shared" si="12"/>
        <v>75</v>
      </c>
      <c r="H29" s="1">
        <f t="shared" si="12"/>
        <v>102</v>
      </c>
      <c r="I29" s="1">
        <f t="shared" si="12"/>
        <v>133</v>
      </c>
      <c r="J29" s="1">
        <f t="shared" si="12"/>
        <v>169</v>
      </c>
      <c r="K29" s="3">
        <f t="shared" si="12"/>
        <v>208</v>
      </c>
      <c r="L29" s="1">
        <f t="shared" si="12"/>
        <v>252</v>
      </c>
      <c r="M29" s="1">
        <v>300</v>
      </c>
    </row>
    <row r="30" spans="1:17" x14ac:dyDescent="0.25">
      <c r="A30" t="s">
        <v>33</v>
      </c>
      <c r="B30" s="1">
        <f t="shared" si="11"/>
        <v>7</v>
      </c>
      <c r="C30" s="1">
        <f t="shared" si="12"/>
        <v>28</v>
      </c>
      <c r="D30" s="1">
        <f t="shared" si="12"/>
        <v>63</v>
      </c>
      <c r="E30" s="1">
        <f t="shared" si="12"/>
        <v>111</v>
      </c>
      <c r="F30" s="1">
        <f t="shared" si="12"/>
        <v>174</v>
      </c>
      <c r="G30" s="1">
        <f t="shared" si="12"/>
        <v>250</v>
      </c>
      <c r="H30" s="1">
        <f t="shared" si="12"/>
        <v>340</v>
      </c>
      <c r="I30" s="1">
        <f t="shared" si="12"/>
        <v>444</v>
      </c>
      <c r="J30" s="1">
        <f t="shared" si="12"/>
        <v>563</v>
      </c>
      <c r="K30" s="3">
        <f t="shared" si="12"/>
        <v>694</v>
      </c>
      <c r="L30" s="1">
        <f t="shared" si="12"/>
        <v>840</v>
      </c>
      <c r="M30" s="1">
        <v>1000</v>
      </c>
    </row>
    <row r="31" spans="1:17" x14ac:dyDescent="0.25">
      <c r="A31" t="s">
        <v>34</v>
      </c>
      <c r="B31" s="1">
        <f t="shared" si="11"/>
        <v>7</v>
      </c>
      <c r="C31" s="1">
        <f t="shared" si="12"/>
        <v>28</v>
      </c>
      <c r="D31" s="1">
        <f t="shared" si="12"/>
        <v>63</v>
      </c>
      <c r="E31" s="1">
        <f t="shared" si="12"/>
        <v>111</v>
      </c>
      <c r="F31" s="1">
        <f t="shared" si="12"/>
        <v>174</v>
      </c>
      <c r="G31" s="1">
        <f t="shared" si="12"/>
        <v>250</v>
      </c>
      <c r="H31" s="1">
        <f t="shared" si="12"/>
        <v>340</v>
      </c>
      <c r="I31" s="1">
        <f t="shared" si="12"/>
        <v>444</v>
      </c>
      <c r="J31" s="1">
        <f t="shared" si="12"/>
        <v>563</v>
      </c>
      <c r="K31" s="3">
        <f t="shared" si="12"/>
        <v>694</v>
      </c>
      <c r="L31" s="1">
        <f t="shared" si="12"/>
        <v>840</v>
      </c>
      <c r="M31" s="1">
        <v>1000</v>
      </c>
    </row>
    <row r="32" spans="1:17" x14ac:dyDescent="0.25">
      <c r="B32" s="1"/>
      <c r="C32" s="1"/>
      <c r="D32" s="1"/>
      <c r="E32" s="1"/>
      <c r="F32" s="1"/>
      <c r="G32" s="1"/>
      <c r="H32" s="1"/>
      <c r="I32" s="1"/>
      <c r="J32" s="1"/>
      <c r="K32" s="3"/>
      <c r="L32" s="1"/>
      <c r="M32" s="1"/>
    </row>
    <row r="33" spans="1:13" x14ac:dyDescent="0.25">
      <c r="A33" t="s">
        <v>6</v>
      </c>
      <c r="B33" s="4"/>
      <c r="C33" s="4"/>
      <c r="D33" s="4"/>
      <c r="E33" s="4"/>
      <c r="F33" s="4"/>
      <c r="G33" s="4"/>
      <c r="H33" s="4"/>
      <c r="I33" s="4"/>
      <c r="J33" s="4"/>
      <c r="K33" s="32"/>
      <c r="L33" s="4"/>
      <c r="M33" s="4"/>
    </row>
    <row r="34" spans="1:13" x14ac:dyDescent="0.25">
      <c r="A34" t="s">
        <v>21</v>
      </c>
      <c r="B34" s="4">
        <f t="shared" ref="B34:M34" si="13">+B3/B22</f>
        <v>1.2585374732334047</v>
      </c>
      <c r="C34" s="4">
        <f t="shared" si="13"/>
        <v>1.3201670235546039</v>
      </c>
      <c r="D34" s="4">
        <f t="shared" si="13"/>
        <v>1.3765910064239828</v>
      </c>
      <c r="E34" s="4">
        <f t="shared" si="13"/>
        <v>1.2576268736616703</v>
      </c>
      <c r="F34" s="4">
        <f t="shared" si="13"/>
        <v>1.1402702355460386</v>
      </c>
      <c r="G34" s="4">
        <f t="shared" si="13"/>
        <v>1.089789079229122</v>
      </c>
      <c r="H34" s="4">
        <f t="shared" si="13"/>
        <v>1.0437607831141023</v>
      </c>
      <c r="I34" s="4">
        <f t="shared" si="13"/>
        <v>1.0307580299785868</v>
      </c>
      <c r="J34" s="4">
        <f t="shared" si="13"/>
        <v>1.1213507018796098</v>
      </c>
      <c r="K34" s="32">
        <f t="shared" si="13"/>
        <v>1.1574471092077088</v>
      </c>
      <c r="L34" s="4">
        <f t="shared" si="13"/>
        <v>1.1315487638699631</v>
      </c>
      <c r="M34" s="4">
        <f t="shared" si="13"/>
        <v>1.1257523214285716</v>
      </c>
    </row>
    <row r="35" spans="1:13" x14ac:dyDescent="0.25">
      <c r="A35" t="s">
        <v>7</v>
      </c>
      <c r="B35" s="4">
        <f t="shared" ref="B35:M35" si="14">+B4/B23</f>
        <v>1.6269</v>
      </c>
      <c r="C35" s="4">
        <f t="shared" si="14"/>
        <v>1.7623900000000001</v>
      </c>
      <c r="D35" s="4">
        <f t="shared" si="14"/>
        <v>1.6221133333333333</v>
      </c>
      <c r="E35" s="4">
        <f t="shared" si="14"/>
        <v>1.4483900000000001</v>
      </c>
      <c r="F35" s="4">
        <f t="shared" si="14"/>
        <v>1.343796</v>
      </c>
      <c r="G35" s="4">
        <f t="shared" si="14"/>
        <v>1.3569066666666667</v>
      </c>
      <c r="H35" s="4">
        <f t="shared" si="14"/>
        <v>1.2567457142857144</v>
      </c>
      <c r="I35" s="4">
        <f t="shared" si="14"/>
        <v>1.4263999999999999</v>
      </c>
      <c r="J35" s="4">
        <f t="shared" si="14"/>
        <v>1.5143466666666665</v>
      </c>
      <c r="K35" s="32">
        <f t="shared" si="14"/>
        <v>1.6555259999999998</v>
      </c>
      <c r="L35" s="4">
        <f t="shared" si="14"/>
        <v>1.7133781818181817</v>
      </c>
      <c r="M35" s="4">
        <f t="shared" si="14"/>
        <v>1.8630599999999999</v>
      </c>
    </row>
    <row r="36" spans="1:13" x14ac:dyDescent="0.25">
      <c r="A36" t="s">
        <v>8</v>
      </c>
      <c r="B36" s="4">
        <f t="shared" ref="B36:M36" si="15">+B24/B5</f>
        <v>0.70479117037621752</v>
      </c>
      <c r="C36" s="4">
        <f t="shared" si="15"/>
        <v>0.92969636116844245</v>
      </c>
      <c r="D36" s="4">
        <f t="shared" si="15"/>
        <v>0.89338360105061909</v>
      </c>
      <c r="E36" s="4">
        <f t="shared" si="15"/>
        <v>1.0817418206796583</v>
      </c>
      <c r="F36" s="4">
        <f t="shared" si="15"/>
        <v>1.109961684122664</v>
      </c>
      <c r="G36" s="4">
        <f t="shared" si="15"/>
        <v>1.109254137517933</v>
      </c>
      <c r="H36" s="4">
        <f t="shared" si="15"/>
        <v>1.270555777398628</v>
      </c>
      <c r="I36" s="4">
        <f t="shared" si="15"/>
        <v>1.3879057889550459</v>
      </c>
      <c r="J36" s="4">
        <f t="shared" si="15"/>
        <v>1.5613940125744268</v>
      </c>
      <c r="K36" s="32">
        <f t="shared" si="15"/>
        <v>1.1980208695235472</v>
      </c>
      <c r="L36" s="4">
        <f t="shared" si="15"/>
        <v>1.3097701710559846</v>
      </c>
      <c r="M36" s="4">
        <f t="shared" si="15"/>
        <v>1.2585238773442631</v>
      </c>
    </row>
    <row r="37" spans="1:13" x14ac:dyDescent="0.25">
      <c r="A37" t="s">
        <v>22</v>
      </c>
      <c r="B37" s="4">
        <f t="shared" ref="B37:M37" si="16">+B6/B25</f>
        <v>1.4160056382978621</v>
      </c>
      <c r="C37" s="4">
        <f t="shared" si="16"/>
        <v>1.0574334920634871</v>
      </c>
      <c r="D37" s="4">
        <f t="shared" si="16"/>
        <v>1.1232329411764705</v>
      </c>
      <c r="E37" s="4">
        <f t="shared" si="16"/>
        <v>1.1345438914626131</v>
      </c>
      <c r="F37" s="4">
        <f t="shared" si="16"/>
        <v>1.1611566285471941</v>
      </c>
      <c r="G37" s="4">
        <f t="shared" si="16"/>
        <v>1.1434145323529448</v>
      </c>
      <c r="H37" s="4">
        <f t="shared" si="16"/>
        <v>1.1010112294727767</v>
      </c>
      <c r="I37" s="4">
        <f t="shared" si="16"/>
        <v>1.094111386498908</v>
      </c>
      <c r="J37" s="4">
        <f t="shared" si="16"/>
        <v>1.0588235294117647</v>
      </c>
      <c r="K37" s="32">
        <f t="shared" si="16"/>
        <v>1.2803317291401981</v>
      </c>
      <c r="L37" s="4">
        <f t="shared" si="16"/>
        <v>1.2474134004200237</v>
      </c>
      <c r="M37" s="4">
        <f t="shared" si="16"/>
        <v>1.2724985669117672</v>
      </c>
    </row>
    <row r="38" spans="1:13" x14ac:dyDescent="0.25">
      <c r="A38" t="s">
        <v>16</v>
      </c>
      <c r="B38" s="4">
        <f t="shared" ref="B38:M38" si="17">+B7/B26</f>
        <v>1.027037037037037</v>
      </c>
      <c r="C38" s="4">
        <f t="shared" si="17"/>
        <v>0.59666666666666668</v>
      </c>
      <c r="D38" s="4">
        <f t="shared" si="17"/>
        <v>0.49819672131147541</v>
      </c>
      <c r="E38" s="4">
        <f t="shared" si="17"/>
        <v>0.49990762124711313</v>
      </c>
      <c r="F38" s="4">
        <f t="shared" si="17"/>
        <v>0.55062038404726732</v>
      </c>
      <c r="G38" s="4">
        <f t="shared" si="17"/>
        <v>0.58029743589743588</v>
      </c>
      <c r="H38" s="4">
        <f t="shared" si="17"/>
        <v>0.59256217030896752</v>
      </c>
      <c r="I38" s="4">
        <f t="shared" si="17"/>
        <v>0.4852279284477784</v>
      </c>
      <c r="J38" s="4">
        <f t="shared" si="17"/>
        <v>0.46831814038286235</v>
      </c>
      <c r="K38" s="32">
        <f t="shared" si="17"/>
        <v>0.45199409158050219</v>
      </c>
      <c r="L38" s="4">
        <f t="shared" si="17"/>
        <v>0.43729935916997253</v>
      </c>
      <c r="M38" s="4">
        <f t="shared" si="17"/>
        <v>0.42780769230769233</v>
      </c>
    </row>
    <row r="39" spans="1:13" x14ac:dyDescent="0.25">
      <c r="A39" t="s">
        <v>17</v>
      </c>
      <c r="B39" s="4">
        <f t="shared" ref="B39:M39" si="18">+B8/B27</f>
        <v>0.27416666666666667</v>
      </c>
      <c r="C39" s="4">
        <f t="shared" si="18"/>
        <v>0.32840425531914891</v>
      </c>
      <c r="D39" s="4">
        <f t="shared" si="18"/>
        <v>0.35075117370892017</v>
      </c>
      <c r="E39" s="4">
        <f t="shared" si="18"/>
        <v>0.42063492063492064</v>
      </c>
      <c r="F39" s="4">
        <f t="shared" si="18"/>
        <v>0.48210169491525423</v>
      </c>
      <c r="G39" s="4">
        <f t="shared" si="18"/>
        <v>0.50603529411764703</v>
      </c>
      <c r="H39" s="4">
        <f t="shared" si="18"/>
        <v>0.50469317199654284</v>
      </c>
      <c r="I39" s="4">
        <f t="shared" si="18"/>
        <v>0.49813368630046329</v>
      </c>
      <c r="J39" s="4">
        <f t="shared" si="18"/>
        <v>0.49310507056978564</v>
      </c>
      <c r="K39" s="32">
        <f t="shared" si="18"/>
        <v>0.49534942820838629</v>
      </c>
      <c r="L39" s="4">
        <f t="shared" si="18"/>
        <v>0.49369618480924049</v>
      </c>
      <c r="M39" s="4">
        <f t="shared" si="18"/>
        <v>0.49355882352941172</v>
      </c>
    </row>
    <row r="40" spans="1:13" x14ac:dyDescent="0.25">
      <c r="A40" t="s">
        <v>50</v>
      </c>
      <c r="B40" s="4">
        <f t="shared" ref="B40:M40" si="19">+B9/B28</f>
        <v>0.50571428571428567</v>
      </c>
      <c r="C40" s="4">
        <f t="shared" si="19"/>
        <v>0.18714285714285714</v>
      </c>
      <c r="D40" s="4">
        <f t="shared" si="19"/>
        <v>0.19142857142857142</v>
      </c>
      <c r="E40" s="4">
        <f t="shared" si="19"/>
        <v>0.61657657657657661</v>
      </c>
      <c r="F40" s="4">
        <f t="shared" si="19"/>
        <v>0.9437356321839081</v>
      </c>
      <c r="G40" s="4">
        <f t="shared" si="19"/>
        <v>1.1115200000000001</v>
      </c>
      <c r="H40" s="4">
        <f t="shared" si="19"/>
        <v>1.2040588235294118</v>
      </c>
      <c r="I40" s="4">
        <f t="shared" si="19"/>
        <v>1.3435810810810813</v>
      </c>
      <c r="J40" s="4">
        <f t="shared" si="19"/>
        <v>1.3727353463587921</v>
      </c>
      <c r="K40" s="32">
        <f t="shared" si="19"/>
        <v>1.4044812680115275</v>
      </c>
      <c r="L40" s="4">
        <f t="shared" si="19"/>
        <v>1.3779404761904763</v>
      </c>
      <c r="M40" s="4">
        <f t="shared" si="19"/>
        <v>1.3806400000000001</v>
      </c>
    </row>
    <row r="41" spans="1:13" x14ac:dyDescent="0.25">
      <c r="A41" t="s">
        <v>23</v>
      </c>
      <c r="B41" s="4">
        <f t="shared" ref="B41:M41" si="20">+B10/B29</f>
        <v>0.25</v>
      </c>
      <c r="C41" s="4">
        <f t="shared" si="20"/>
        <v>0</v>
      </c>
      <c r="D41" s="4">
        <f t="shared" si="20"/>
        <v>0</v>
      </c>
      <c r="E41" s="4">
        <f t="shared" si="20"/>
        <v>0.1096969696969697</v>
      </c>
      <c r="F41" s="4">
        <f t="shared" si="20"/>
        <v>0.1201923076923077</v>
      </c>
      <c r="G41" s="4">
        <f t="shared" si="20"/>
        <v>0.25293333333333334</v>
      </c>
      <c r="H41" s="4">
        <f t="shared" si="20"/>
        <v>0.37519607843137254</v>
      </c>
      <c r="I41" s="4">
        <f t="shared" si="20"/>
        <v>0.50451127819548869</v>
      </c>
      <c r="J41" s="4">
        <f t="shared" si="20"/>
        <v>0.69236686390532542</v>
      </c>
      <c r="K41" s="32">
        <f t="shared" si="20"/>
        <v>1.0970673076923076</v>
      </c>
      <c r="L41" s="4">
        <f t="shared" si="20"/>
        <v>1.3288492063492061</v>
      </c>
      <c r="M41" s="4">
        <f t="shared" si="20"/>
        <v>1.6639999999999999</v>
      </c>
    </row>
    <row r="42" spans="1:13" x14ac:dyDescent="0.25">
      <c r="A42" t="s">
        <v>33</v>
      </c>
      <c r="B42" s="4">
        <f t="shared" ref="B42:M42" si="21">+B11/B30</f>
        <v>13.072857142857144</v>
      </c>
      <c r="C42" s="4">
        <f t="shared" si="21"/>
        <v>8.6985714285714284</v>
      </c>
      <c r="D42" s="4">
        <f t="shared" si="21"/>
        <v>7.7904761904761903</v>
      </c>
      <c r="E42" s="4">
        <f t="shared" si="21"/>
        <v>7.47</v>
      </c>
      <c r="F42" s="4">
        <f t="shared" si="21"/>
        <v>7.1020689655172413</v>
      </c>
      <c r="G42" s="4">
        <f t="shared" si="21"/>
        <v>6.8352399999999998</v>
      </c>
      <c r="H42" s="4">
        <f t="shared" si="21"/>
        <v>7.1143235294117648</v>
      </c>
      <c r="I42" s="4">
        <f t="shared" si="21"/>
        <v>7.1696621621621608</v>
      </c>
      <c r="J42" s="4">
        <f t="shared" si="21"/>
        <v>7.0710301953818826</v>
      </c>
      <c r="K42" s="32">
        <f t="shared" si="21"/>
        <v>7.0697406340057647</v>
      </c>
      <c r="L42" s="4">
        <f t="shared" si="21"/>
        <v>6.933464285714285</v>
      </c>
      <c r="M42" s="4">
        <f t="shared" si="21"/>
        <v>6.98393</v>
      </c>
    </row>
    <row r="43" spans="1:13" x14ac:dyDescent="0.25">
      <c r="A43" t="s">
        <v>34</v>
      </c>
      <c r="B43" s="4">
        <f t="shared" ref="B43:M43" si="22">+B12/B31</f>
        <v>1.8214285714285714</v>
      </c>
      <c r="C43" s="4">
        <f t="shared" si="22"/>
        <v>2.5760714285714283</v>
      </c>
      <c r="D43" s="4">
        <f t="shared" si="22"/>
        <v>2.3487301587301586</v>
      </c>
      <c r="E43" s="4">
        <f t="shared" si="22"/>
        <v>2.1725225225225224</v>
      </c>
      <c r="F43" s="4">
        <f t="shared" si="22"/>
        <v>2.0150574712643676</v>
      </c>
      <c r="G43" s="4">
        <f t="shared" si="22"/>
        <v>1.9340800000000002</v>
      </c>
      <c r="H43" s="4">
        <f t="shared" si="22"/>
        <v>1.9070882352941179</v>
      </c>
      <c r="I43" s="4">
        <f t="shared" si="22"/>
        <v>1.8831981981981984</v>
      </c>
      <c r="J43" s="4">
        <f t="shared" si="22"/>
        <v>1.8470337477797516</v>
      </c>
      <c r="K43" s="32">
        <f t="shared" si="22"/>
        <v>1.8332132564841499</v>
      </c>
      <c r="L43" s="4">
        <f t="shared" si="22"/>
        <v>1.7865952380952381</v>
      </c>
      <c r="M43" s="4">
        <f t="shared" si="22"/>
        <v>1.7805499999999999</v>
      </c>
    </row>
    <row r="44" spans="1:13" x14ac:dyDescent="0.25">
      <c r="B44" s="4"/>
      <c r="C44" s="4"/>
      <c r="D44" s="4"/>
      <c r="E44" s="4"/>
      <c r="F44" s="4"/>
      <c r="G44" s="4"/>
      <c r="H44" s="1"/>
      <c r="I44" s="1"/>
      <c r="J44" s="1"/>
      <c r="K44" s="3"/>
      <c r="L44" s="1"/>
      <c r="M44" s="1"/>
    </row>
    <row r="45" spans="1:13" x14ac:dyDescent="0.25">
      <c r="A45" t="s">
        <v>5</v>
      </c>
      <c r="B45" s="4">
        <f t="shared" ref="B45:M45" si="23">+B13/B14</f>
        <v>1.4491766666666652</v>
      </c>
      <c r="C45" s="4">
        <f t="shared" si="23"/>
        <v>1.3877214023591076</v>
      </c>
      <c r="D45" s="4">
        <f t="shared" si="23"/>
        <v>1.3987537906137184</v>
      </c>
      <c r="E45" s="4">
        <f t="shared" si="23"/>
        <v>1.3296797181146041</v>
      </c>
      <c r="F45" s="4">
        <f t="shared" si="23"/>
        <v>1.2878370048309058</v>
      </c>
      <c r="G45" s="4">
        <f t="shared" si="23"/>
        <v>1.2662377702461662</v>
      </c>
      <c r="H45" s="4">
        <f t="shared" si="23"/>
        <v>1.2483519372254768</v>
      </c>
      <c r="I45" s="4">
        <f t="shared" si="23"/>
        <v>1.2428370664728949</v>
      </c>
      <c r="J45" s="4">
        <f t="shared" si="23"/>
        <v>1.2508237726708809</v>
      </c>
      <c r="K45" s="32">
        <f t="shared" si="23"/>
        <v>1.3639444997303805</v>
      </c>
      <c r="L45" s="4">
        <f t="shared" si="23"/>
        <v>1.338688611811383</v>
      </c>
      <c r="M45" s="4">
        <f t="shared" si="23"/>
        <v>1.3558122751677866</v>
      </c>
    </row>
    <row r="46" spans="1:13" x14ac:dyDescent="0.25">
      <c r="A46" t="s">
        <v>2</v>
      </c>
      <c r="B46" s="4">
        <f t="shared" ref="B46:M46" si="24">+B13/B15</f>
        <v>1.3761472913385813</v>
      </c>
      <c r="C46" s="4">
        <f t="shared" si="24"/>
        <v>1.3185945579078444</v>
      </c>
      <c r="D46" s="4">
        <f t="shared" si="24"/>
        <v>1.3287201646090536</v>
      </c>
      <c r="E46" s="4">
        <f t="shared" si="24"/>
        <v>1.2631373617208093</v>
      </c>
      <c r="F46" s="4">
        <f t="shared" si="24"/>
        <v>1.223415603487827</v>
      </c>
      <c r="G46" s="4">
        <f t="shared" si="24"/>
        <v>1.2028686635788535</v>
      </c>
      <c r="H46" s="4">
        <f t="shared" si="24"/>
        <v>1.1859506189689655</v>
      </c>
      <c r="I46" s="4">
        <f t="shared" si="24"/>
        <v>1.1807338132375871</v>
      </c>
      <c r="J46" s="4">
        <f t="shared" si="24"/>
        <v>1.1882755640363676</v>
      </c>
      <c r="K46" s="32">
        <f t="shared" si="24"/>
        <v>1.2957250430773544</v>
      </c>
      <c r="L46" s="4">
        <f t="shared" si="24"/>
        <v>1.2717305304071311</v>
      </c>
      <c r="M46" s="4">
        <f t="shared" si="24"/>
        <v>1.2880216614093973</v>
      </c>
    </row>
    <row r="47" spans="1:13" x14ac:dyDescent="0.25">
      <c r="A47" t="s">
        <v>3</v>
      </c>
      <c r="B47" s="4">
        <f t="shared" ref="B47:M47" si="25">+B13/B16</f>
        <v>1.3101252323838066</v>
      </c>
      <c r="C47" s="4">
        <f t="shared" si="25"/>
        <v>1.2560277935943049</v>
      </c>
      <c r="D47" s="4">
        <f t="shared" si="25"/>
        <v>1.265365120836055</v>
      </c>
      <c r="E47" s="4">
        <f t="shared" si="25"/>
        <v>1.2029376714046836</v>
      </c>
      <c r="F47" s="4">
        <f t="shared" si="25"/>
        <v>1.1651322552447443</v>
      </c>
      <c r="G47" s="4">
        <f t="shared" si="25"/>
        <v>1.1455399042495977</v>
      </c>
      <c r="H47" s="4">
        <f t="shared" si="25"/>
        <v>1.1294908072528573</v>
      </c>
      <c r="I47" s="4">
        <f t="shared" si="25"/>
        <v>1.1245416564779727</v>
      </c>
      <c r="J47" s="4">
        <f t="shared" si="25"/>
        <v>1.1316849644556095</v>
      </c>
      <c r="K47" s="32">
        <f t="shared" si="25"/>
        <v>1.2340046946378691</v>
      </c>
      <c r="L47" s="4">
        <f t="shared" si="25"/>
        <v>1.2111515550570213</v>
      </c>
      <c r="M47" s="4">
        <f t="shared" si="25"/>
        <v>1.2266872965803783</v>
      </c>
    </row>
    <row r="48" spans="1:13" x14ac:dyDescent="0.25">
      <c r="B48" s="1"/>
      <c r="C48" s="1"/>
      <c r="D48" s="1"/>
      <c r="E48" s="1"/>
      <c r="F48" s="1"/>
      <c r="G48" s="1"/>
      <c r="H48" s="1"/>
      <c r="I48" s="1"/>
      <c r="J48" s="1"/>
      <c r="K48" s="3"/>
      <c r="L48" s="1"/>
      <c r="M48" s="1"/>
    </row>
    <row r="49" spans="1:13" x14ac:dyDescent="0.25">
      <c r="A49" t="s">
        <v>1</v>
      </c>
      <c r="B49" s="1">
        <f t="shared" ref="B49:M49" si="26">+SUM(B2:B5)</f>
        <v>598.13900000000001</v>
      </c>
      <c r="C49" s="1">
        <f t="shared" si="26"/>
        <v>1301.7130000000002</v>
      </c>
      <c r="D49" s="1">
        <f t="shared" si="26"/>
        <v>2072.7000000000003</v>
      </c>
      <c r="E49" s="1">
        <f t="shared" si="26"/>
        <v>2522.7179999999994</v>
      </c>
      <c r="F49" s="1">
        <f t="shared" si="26"/>
        <v>2841.9269999999997</v>
      </c>
      <c r="G49" s="1">
        <f t="shared" si="26"/>
        <v>3275.0839999999998</v>
      </c>
      <c r="H49" s="1">
        <f t="shared" si="26"/>
        <v>3661.32</v>
      </c>
      <c r="I49" s="1">
        <f t="shared" si="26"/>
        <v>4218.143</v>
      </c>
      <c r="J49" s="1">
        <f t="shared" si="26"/>
        <v>5191.1640000000007</v>
      </c>
      <c r="K49" s="3">
        <f t="shared" si="26"/>
        <v>5956.581000000001</v>
      </c>
      <c r="L49" s="1">
        <f t="shared" si="26"/>
        <v>6476.0980000000009</v>
      </c>
      <c r="M49" s="1">
        <f t="shared" si="26"/>
        <v>7086.1950000000015</v>
      </c>
    </row>
    <row r="50" spans="1:13" x14ac:dyDescent="0.25">
      <c r="A50" t="s">
        <v>9</v>
      </c>
      <c r="B50" s="1">
        <f t="shared" ref="B50:M50" si="27">+SUM(B6:B12)</f>
        <v>275.71452999999906</v>
      </c>
      <c r="C50" s="1">
        <f t="shared" si="27"/>
        <v>815.94985999999824</v>
      </c>
      <c r="D50" s="1">
        <f t="shared" si="27"/>
        <v>1801.848</v>
      </c>
      <c r="E50" s="1">
        <f t="shared" si="27"/>
        <v>3232.1358200000086</v>
      </c>
      <c r="F50" s="1">
        <f t="shared" si="27"/>
        <v>5155.5407999999252</v>
      </c>
      <c r="G50" s="1">
        <f t="shared" si="27"/>
        <v>7372.7094100000122</v>
      </c>
      <c r="H50" s="1">
        <f t="shared" si="27"/>
        <v>9980.6699700000099</v>
      </c>
      <c r="I50" s="1">
        <f t="shared" si="27"/>
        <v>12889.5092199994</v>
      </c>
      <c r="J50" s="1">
        <f t="shared" si="27"/>
        <v>15981.529999999999</v>
      </c>
      <c r="K50" s="3">
        <f t="shared" si="27"/>
        <v>21866.52285000003</v>
      </c>
      <c r="L50" s="1">
        <f t="shared" si="27"/>
        <v>25916.150340000037</v>
      </c>
      <c r="M50" s="1">
        <f t="shared" si="27"/>
        <v>31296.850510000033</v>
      </c>
    </row>
    <row r="51" spans="1:13" x14ac:dyDescent="0.25">
      <c r="B51" s="1"/>
      <c r="C51" s="1"/>
      <c r="D51" s="1"/>
      <c r="E51" s="1"/>
      <c r="F51" s="1"/>
      <c r="G51" s="1"/>
    </row>
    <row r="52" spans="1:13" x14ac:dyDescent="0.25">
      <c r="A52" t="s">
        <v>4</v>
      </c>
      <c r="B52" s="1">
        <f>+SUM(B2:B5)</f>
        <v>598.13900000000001</v>
      </c>
      <c r="C52" s="1">
        <f t="shared" ref="C52:M52" si="28">+SUM(C2:C5)-B52</f>
        <v>703.57400000000018</v>
      </c>
      <c r="D52" s="1">
        <f t="shared" si="28"/>
        <v>1369.1260000000002</v>
      </c>
      <c r="E52" s="1">
        <f t="shared" si="28"/>
        <v>1153.5919999999992</v>
      </c>
      <c r="F52" s="1">
        <f t="shared" si="28"/>
        <v>1688.3350000000005</v>
      </c>
      <c r="G52" s="1">
        <f t="shared" si="28"/>
        <v>1586.7489999999993</v>
      </c>
      <c r="H52" s="1">
        <f t="shared" si="28"/>
        <v>2074.5710000000008</v>
      </c>
      <c r="I52" s="1">
        <f t="shared" si="28"/>
        <v>2143.5719999999992</v>
      </c>
      <c r="J52" s="1">
        <f t="shared" si="28"/>
        <v>3047.5920000000015</v>
      </c>
      <c r="K52" s="3">
        <f t="shared" si="28"/>
        <v>2908.9889999999996</v>
      </c>
      <c r="L52" s="1">
        <f t="shared" si="28"/>
        <v>3567.1090000000013</v>
      </c>
      <c r="M52" s="1">
        <f t="shared" si="28"/>
        <v>3519.0860000000002</v>
      </c>
    </row>
    <row r="54" spans="1:13" x14ac:dyDescent="0.25">
      <c r="A54" s="5"/>
      <c r="B54" s="1">
        <v>1</v>
      </c>
      <c r="C54" s="3">
        <v>2</v>
      </c>
      <c r="D54" s="3">
        <v>2</v>
      </c>
      <c r="E54" s="3">
        <v>2</v>
      </c>
      <c r="F54" s="3">
        <v>2</v>
      </c>
      <c r="G54" s="3">
        <v>2</v>
      </c>
      <c r="H54" s="3">
        <v>2</v>
      </c>
      <c r="I54" s="3">
        <v>2</v>
      </c>
      <c r="J54" s="3">
        <v>2</v>
      </c>
      <c r="K54" s="3">
        <v>2</v>
      </c>
      <c r="L54" s="3">
        <v>2</v>
      </c>
      <c r="M54" s="3">
        <v>2</v>
      </c>
    </row>
    <row r="55" spans="1:13" x14ac:dyDescent="0.25">
      <c r="A55" s="5"/>
      <c r="B55" s="1"/>
      <c r="C55" s="3">
        <v>1</v>
      </c>
      <c r="D55" s="3">
        <v>2</v>
      </c>
      <c r="E55" s="3">
        <v>2</v>
      </c>
      <c r="F55" s="3">
        <v>2</v>
      </c>
      <c r="G55" s="3">
        <v>2</v>
      </c>
      <c r="H55" s="3">
        <v>2</v>
      </c>
      <c r="I55" s="3">
        <v>2</v>
      </c>
      <c r="J55" s="3">
        <v>2</v>
      </c>
      <c r="K55" s="3">
        <v>2</v>
      </c>
      <c r="L55" s="3">
        <v>2</v>
      </c>
      <c r="M55" s="3">
        <v>2</v>
      </c>
    </row>
    <row r="56" spans="1:13" x14ac:dyDescent="0.25">
      <c r="A56" s="5"/>
      <c r="B56" s="1"/>
      <c r="C56" s="3"/>
      <c r="D56" s="3">
        <v>1</v>
      </c>
      <c r="E56" s="3">
        <v>2</v>
      </c>
      <c r="F56" s="3">
        <v>2</v>
      </c>
      <c r="G56" s="3">
        <v>2</v>
      </c>
      <c r="H56" s="3">
        <v>2</v>
      </c>
      <c r="I56" s="3">
        <v>2</v>
      </c>
      <c r="J56" s="3">
        <v>2</v>
      </c>
      <c r="K56" s="3">
        <v>2</v>
      </c>
      <c r="L56" s="3">
        <v>2</v>
      </c>
      <c r="M56" s="3">
        <v>2</v>
      </c>
    </row>
    <row r="57" spans="1:13" x14ac:dyDescent="0.25">
      <c r="A57" s="5"/>
      <c r="B57" s="1"/>
      <c r="C57" s="3"/>
      <c r="D57" s="3"/>
      <c r="E57" s="3">
        <v>1</v>
      </c>
      <c r="F57" s="3">
        <v>2</v>
      </c>
      <c r="G57" s="3">
        <v>2</v>
      </c>
      <c r="H57" s="3">
        <v>2</v>
      </c>
      <c r="I57" s="3">
        <v>2</v>
      </c>
      <c r="J57" s="3">
        <v>2</v>
      </c>
      <c r="K57" s="3">
        <v>2</v>
      </c>
      <c r="L57" s="3">
        <v>2</v>
      </c>
      <c r="M57" s="3">
        <v>2</v>
      </c>
    </row>
    <row r="58" spans="1:13" x14ac:dyDescent="0.25">
      <c r="A58" s="5"/>
      <c r="B58" s="1"/>
      <c r="C58" s="3"/>
      <c r="D58" s="3"/>
      <c r="E58" s="3"/>
      <c r="F58" s="3">
        <v>1</v>
      </c>
      <c r="G58" s="3">
        <v>2</v>
      </c>
      <c r="H58" s="3">
        <v>2</v>
      </c>
      <c r="I58" s="3">
        <v>2</v>
      </c>
      <c r="J58" s="3">
        <v>2</v>
      </c>
      <c r="K58" s="3">
        <v>2</v>
      </c>
      <c r="L58" s="3">
        <v>2</v>
      </c>
      <c r="M58" s="3">
        <v>2</v>
      </c>
    </row>
    <row r="59" spans="1:13" x14ac:dyDescent="0.25">
      <c r="A59" s="5"/>
      <c r="B59" s="1"/>
      <c r="C59" s="3"/>
      <c r="D59" s="3"/>
      <c r="E59" s="3"/>
      <c r="F59" s="3"/>
      <c r="G59" s="3">
        <v>1</v>
      </c>
      <c r="H59" s="3">
        <v>2</v>
      </c>
      <c r="I59" s="3">
        <v>2</v>
      </c>
      <c r="J59" s="3">
        <v>2</v>
      </c>
      <c r="K59" s="3">
        <v>2</v>
      </c>
      <c r="L59" s="3">
        <v>2</v>
      </c>
      <c r="M59" s="3">
        <v>2</v>
      </c>
    </row>
    <row r="60" spans="1:13" x14ac:dyDescent="0.25">
      <c r="A60" s="5"/>
      <c r="B60" s="1"/>
      <c r="C60" s="3"/>
      <c r="D60" s="3"/>
      <c r="E60" s="3"/>
      <c r="F60" s="3"/>
      <c r="G60" s="3"/>
      <c r="H60" s="3">
        <v>1</v>
      </c>
      <c r="I60" s="3">
        <v>2</v>
      </c>
      <c r="J60" s="3">
        <v>2</v>
      </c>
      <c r="K60" s="3">
        <v>2</v>
      </c>
      <c r="L60" s="3">
        <v>2</v>
      </c>
      <c r="M60" s="3">
        <v>2</v>
      </c>
    </row>
    <row r="61" spans="1:13" x14ac:dyDescent="0.25">
      <c r="A61" s="5"/>
      <c r="B61" s="1"/>
      <c r="C61" s="3"/>
      <c r="D61" s="3"/>
      <c r="E61" s="3"/>
      <c r="F61" s="3"/>
      <c r="G61" s="3"/>
      <c r="H61" s="3"/>
      <c r="I61" s="3">
        <v>1</v>
      </c>
      <c r="J61" s="3">
        <v>2</v>
      </c>
      <c r="K61" s="3">
        <v>2</v>
      </c>
      <c r="L61" s="3">
        <v>2</v>
      </c>
      <c r="M61" s="3">
        <v>2</v>
      </c>
    </row>
    <row r="62" spans="1:13" x14ac:dyDescent="0.25">
      <c r="A62" s="5"/>
      <c r="B62" s="1"/>
      <c r="C62" s="3"/>
      <c r="D62" s="3"/>
      <c r="E62" s="3"/>
      <c r="F62" s="3"/>
      <c r="G62" s="3"/>
      <c r="H62" s="3"/>
      <c r="I62" s="3"/>
      <c r="J62" s="3">
        <v>1</v>
      </c>
      <c r="K62" s="3">
        <v>2</v>
      </c>
      <c r="L62" s="3">
        <v>2</v>
      </c>
      <c r="M62" s="3">
        <v>2</v>
      </c>
    </row>
    <row r="63" spans="1:13" x14ac:dyDescent="0.25">
      <c r="A63" s="5"/>
      <c r="B63" s="1"/>
      <c r="C63" s="3"/>
      <c r="D63" s="3"/>
      <c r="E63" s="3"/>
      <c r="F63" s="3"/>
      <c r="G63" s="3"/>
      <c r="H63" s="3"/>
      <c r="I63" s="3"/>
      <c r="J63" s="3"/>
      <c r="K63" s="3">
        <v>1</v>
      </c>
      <c r="L63" s="3">
        <v>2</v>
      </c>
      <c r="M63" s="3">
        <v>2</v>
      </c>
    </row>
    <row r="64" spans="1:13" x14ac:dyDescent="0.25">
      <c r="A64" s="5"/>
      <c r="B64" s="1"/>
      <c r="C64" s="3"/>
      <c r="D64" s="3"/>
      <c r="E64" s="3"/>
      <c r="F64" s="3"/>
      <c r="G64" s="3"/>
      <c r="H64" s="3"/>
      <c r="I64" s="3"/>
      <c r="J64" s="3"/>
      <c r="K64" s="3"/>
      <c r="L64" s="3">
        <v>1</v>
      </c>
      <c r="M64" s="3">
        <v>2</v>
      </c>
    </row>
    <row r="65" spans="1:14" x14ac:dyDescent="0.25">
      <c r="A65" s="5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>
        <v>1</v>
      </c>
    </row>
    <row r="66" spans="1:14" x14ac:dyDescent="0.25">
      <c r="B66" s="1">
        <f t="shared" ref="B66:L66" si="29">SUM(B54:B65)</f>
        <v>1</v>
      </c>
      <c r="C66" s="1">
        <f t="shared" si="29"/>
        <v>3</v>
      </c>
      <c r="D66" s="1">
        <f t="shared" si="29"/>
        <v>5</v>
      </c>
      <c r="E66" s="1">
        <f t="shared" si="29"/>
        <v>7</v>
      </c>
      <c r="F66" s="1">
        <f t="shared" si="29"/>
        <v>9</v>
      </c>
      <c r="G66" s="1">
        <f t="shared" si="29"/>
        <v>11</v>
      </c>
      <c r="H66" s="1">
        <f t="shared" si="29"/>
        <v>13</v>
      </c>
      <c r="I66" s="1">
        <f t="shared" si="29"/>
        <v>15</v>
      </c>
      <c r="J66" s="1">
        <f t="shared" si="29"/>
        <v>17</v>
      </c>
      <c r="K66" s="3">
        <f t="shared" si="29"/>
        <v>19</v>
      </c>
      <c r="L66" s="1">
        <f t="shared" si="29"/>
        <v>21</v>
      </c>
      <c r="M66" s="1">
        <f>SUM(M54:M65)</f>
        <v>23</v>
      </c>
    </row>
    <row r="67" spans="1:14" x14ac:dyDescent="0.25">
      <c r="B67" s="1">
        <f>+B66</f>
        <v>1</v>
      </c>
      <c r="C67" s="1">
        <f>+B67+C66</f>
        <v>4</v>
      </c>
      <c r="D67" s="1">
        <f t="shared" ref="D67:M67" si="30">+C67+D66</f>
        <v>9</v>
      </c>
      <c r="E67" s="1">
        <f t="shared" si="30"/>
        <v>16</v>
      </c>
      <c r="F67" s="1">
        <f t="shared" si="30"/>
        <v>25</v>
      </c>
      <c r="G67" s="1">
        <f t="shared" si="30"/>
        <v>36</v>
      </c>
      <c r="H67" s="1">
        <f t="shared" si="30"/>
        <v>49</v>
      </c>
      <c r="I67" s="1">
        <f t="shared" si="30"/>
        <v>64</v>
      </c>
      <c r="J67" s="1">
        <f t="shared" si="30"/>
        <v>81</v>
      </c>
      <c r="K67" s="3">
        <f t="shared" si="30"/>
        <v>100</v>
      </c>
      <c r="L67" s="1">
        <f t="shared" si="30"/>
        <v>121</v>
      </c>
      <c r="M67" s="1">
        <f t="shared" si="30"/>
        <v>144</v>
      </c>
    </row>
    <row r="69" spans="1:14" x14ac:dyDescent="0.25">
      <c r="B69" s="1">
        <f>+B67/$M$67*$M$69</f>
        <v>64825.777777777774</v>
      </c>
      <c r="C69" s="1">
        <f t="shared" ref="C69:L69" si="31">+C67/$M$67*$M$69</f>
        <v>259303.11111111109</v>
      </c>
      <c r="D69" s="1">
        <f t="shared" si="31"/>
        <v>583432</v>
      </c>
      <c r="E69" s="1">
        <f t="shared" si="31"/>
        <v>1037212.4444444444</v>
      </c>
      <c r="F69" s="1">
        <f t="shared" si="31"/>
        <v>1620644.4444444445</v>
      </c>
      <c r="G69" s="1">
        <f t="shared" si="31"/>
        <v>2333728</v>
      </c>
      <c r="H69" s="1">
        <f t="shared" si="31"/>
        <v>3176463.111111111</v>
      </c>
      <c r="I69" s="1">
        <f t="shared" si="31"/>
        <v>4148849.7777777775</v>
      </c>
      <c r="J69" s="1">
        <f t="shared" si="31"/>
        <v>5250888</v>
      </c>
      <c r="K69" s="3">
        <f t="shared" si="31"/>
        <v>6482577.777777778</v>
      </c>
      <c r="L69" s="1">
        <f t="shared" si="31"/>
        <v>7843919.111111111</v>
      </c>
      <c r="M69" s="1">
        <v>9334912</v>
      </c>
      <c r="N69" t="s">
        <v>56</v>
      </c>
    </row>
    <row r="97" spans="2:13" x14ac:dyDescent="0.25">
      <c r="B97" s="1"/>
      <c r="C97" s="1"/>
      <c r="D97" s="1"/>
      <c r="E97" s="1"/>
      <c r="F97" s="1"/>
      <c r="G97" s="1"/>
      <c r="H97" s="1"/>
      <c r="I97" s="1"/>
      <c r="J97" s="1"/>
      <c r="K97" s="3"/>
      <c r="L97" s="1"/>
      <c r="M97" s="1"/>
    </row>
  </sheetData>
  <conditionalFormatting sqref="L36">
    <cfRule type="iconSet" priority="3">
      <iconSet>
        <cfvo type="percent" val="0"/>
        <cfvo type="num" val="0.7"/>
        <cfvo type="num" val="0.95"/>
      </iconSet>
    </cfRule>
  </conditionalFormatting>
  <conditionalFormatting sqref="H45:I47 C33:F35 H33:I35 K33:K35 K45:K47 M45:M47 M33:M35 H37:I43 C37:F47 K37:K43 M37:M43">
    <cfRule type="iconSet" priority="19">
      <iconSet>
        <cfvo type="percent" val="0"/>
        <cfvo type="num" val="0.7"/>
        <cfvo type="num" val="0.95"/>
      </iconSet>
    </cfRule>
  </conditionalFormatting>
  <conditionalFormatting sqref="M36 B33:B47 C36:K36">
    <cfRule type="iconSet" priority="30">
      <iconSet>
        <cfvo type="percent" val="0"/>
        <cfvo type="num" val="0.7"/>
        <cfvo type="num" val="0.95"/>
      </iconSet>
    </cfRule>
  </conditionalFormatting>
  <conditionalFormatting sqref="G33:G35 G37:G47">
    <cfRule type="iconSet" priority="34">
      <iconSet>
        <cfvo type="percent" val="0"/>
        <cfvo type="num" val="0.7"/>
        <cfvo type="num" val="0.95"/>
      </iconSet>
    </cfRule>
  </conditionalFormatting>
  <conditionalFormatting sqref="L33:L35 L45:L47 L37:L43">
    <cfRule type="iconSet" priority="39">
      <iconSet>
        <cfvo type="percent" val="0"/>
        <cfvo type="num" val="0.7"/>
        <cfvo type="num" val="0.95"/>
      </iconSet>
    </cfRule>
  </conditionalFormatting>
  <conditionalFormatting sqref="J45:J47 J33:J35 J37:J43">
    <cfRule type="iconSet" priority="1">
      <iconSet>
        <cfvo type="percent" val="0"/>
        <cfvo type="num" val="0.7"/>
        <cfvo type="num" val="0.95"/>
      </iconSet>
    </cfRule>
  </conditionalFormatting>
  <pageMargins left="0.7" right="0.7" top="0.75" bottom="0.75" header="0.3" footer="0.3"/>
  <customProperties>
    <customPr name="_pios_id" r:id="rId1"/>
  </customProperties>
  <ignoredErrors>
    <ignoredError sqref="B49:B50 B52:M52 C49:C50 D49:K50 L49:L50 M49:M50 B13:C13" formulaRange="1"/>
    <ignoredError sqref="F44:G47 B36:M36 G2 K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>
      <selection activeCell="C2" sqref="C2"/>
    </sheetView>
  </sheetViews>
  <sheetFormatPr baseColWidth="10" defaultColWidth="11.42578125" defaultRowHeight="15" x14ac:dyDescent="0.25"/>
  <cols>
    <col min="1" max="1" width="28.5703125" customWidth="1"/>
    <col min="2" max="3" width="11.85546875" customWidth="1"/>
    <col min="4" max="7" width="11.42578125" customWidth="1"/>
  </cols>
  <sheetData>
    <row r="1" spans="1:8" x14ac:dyDescent="0.25">
      <c r="A1" s="21" t="s">
        <v>12</v>
      </c>
      <c r="B1" s="21" t="s">
        <v>13</v>
      </c>
      <c r="C1" s="21" t="s">
        <v>19</v>
      </c>
      <c r="D1" s="21" t="s">
        <v>14</v>
      </c>
      <c r="E1" s="21" t="s">
        <v>15</v>
      </c>
      <c r="F1" s="21" t="s">
        <v>18</v>
      </c>
      <c r="G1" s="19"/>
      <c r="H1" s="18"/>
    </row>
    <row r="2" spans="1:8" x14ac:dyDescent="0.25">
      <c r="A2" s="19" t="s">
        <v>52</v>
      </c>
      <c r="B2" s="22">
        <f>+SUM('Plan Operativo'!M30:M31)</f>
        <v>2000</v>
      </c>
      <c r="C2" s="22">
        <f>+SUM('Plan Operativo'!M11:M12)</f>
        <v>8764.48</v>
      </c>
      <c r="D2" s="22">
        <f>+IF(C2&gt;B2,B2,IF(C2&lt;=B2,C2,""))</f>
        <v>2000</v>
      </c>
      <c r="E2" s="22">
        <f>+IF((B2-C2)&lt;0,0,B2-C2)</f>
        <v>0</v>
      </c>
      <c r="F2" s="22">
        <f>+IF((C2-B2)&gt;0,C2-B2,0)</f>
        <v>6764.48</v>
      </c>
      <c r="G2" s="19"/>
      <c r="H2" s="20">
        <f>+C2/B2</f>
        <v>4.3822399999999995</v>
      </c>
    </row>
    <row r="3" spans="1:8" x14ac:dyDescent="0.25">
      <c r="A3" s="19" t="s">
        <v>48</v>
      </c>
      <c r="B3" s="22">
        <f>+SUM('Plan Operativo'!M26:M29)</f>
        <v>8600</v>
      </c>
      <c r="C3" s="22">
        <f>+SUM('Plan Operativo'!M7:M10)</f>
        <v>5226.3900000000003</v>
      </c>
      <c r="D3" s="22">
        <f>+IF(C3&gt;B3,B3,IF(C3&lt;=B3,C3,""))</f>
        <v>5226.3900000000003</v>
      </c>
      <c r="E3" s="22">
        <f>+IF((B3-C3)&lt;0,0,B3-C3)</f>
        <v>3373.6099999999997</v>
      </c>
      <c r="F3" s="22">
        <f>+IF((C3-B3)&gt;0,C3-B3,0)</f>
        <v>0</v>
      </c>
      <c r="G3" s="19"/>
      <c r="H3" s="20">
        <f t="shared" ref="H3:H8" si="0">+C3/B3</f>
        <v>0.60771976744186051</v>
      </c>
    </row>
    <row r="4" spans="1:8" x14ac:dyDescent="0.25">
      <c r="A4" s="19" t="s">
        <v>22</v>
      </c>
      <c r="B4" s="22">
        <f>+'Plan Operativo'!M25</f>
        <v>13600</v>
      </c>
      <c r="C4" s="22">
        <f>+'Plan Operativo'!M6</f>
        <v>17305.980510000034</v>
      </c>
      <c r="D4" s="22">
        <f>+IF(C4&gt;B4,B4,IF(C4&lt;=B4,C4,""))</f>
        <v>13600</v>
      </c>
      <c r="E4" s="22">
        <f>+IF((B4-C4)&lt;0,0,B4-C4)</f>
        <v>0</v>
      </c>
      <c r="F4" s="22">
        <f>+IF((C4-B4)&gt;0,C4-B4,0)</f>
        <v>3705.980510000034</v>
      </c>
      <c r="G4" s="19"/>
      <c r="H4" s="20">
        <f t="shared" si="0"/>
        <v>1.2724985669117672</v>
      </c>
    </row>
    <row r="5" spans="1:8" ht="15.75" thickBot="1" x14ac:dyDescent="0.3">
      <c r="A5" s="25" t="s">
        <v>47</v>
      </c>
      <c r="B5" s="26">
        <f>+SUM('Plan Operativo'!M21:M24)</f>
        <v>5600</v>
      </c>
      <c r="C5" s="26">
        <f>+SUM('Plan Operativo'!M2:M5)</f>
        <v>7086.1950000000015</v>
      </c>
      <c r="D5" s="26">
        <f>+IF(C5&gt;B5,B5,IF(C5&lt;=B5,C5,""))</f>
        <v>5600</v>
      </c>
      <c r="E5" s="26">
        <f>+IF((B5-C5)&lt;0,0,B5-C5)</f>
        <v>0</v>
      </c>
      <c r="F5" s="26">
        <f>+IF((C5-B5)&gt;0,C5-B5,0)</f>
        <v>1486.1950000000015</v>
      </c>
      <c r="G5" s="25"/>
      <c r="H5" s="27">
        <f t="shared" si="0"/>
        <v>1.2653919642857145</v>
      </c>
    </row>
    <row r="6" spans="1:8" ht="15.75" thickTop="1" x14ac:dyDescent="0.25">
      <c r="A6" s="23" t="s">
        <v>53</v>
      </c>
      <c r="B6" s="23"/>
      <c r="C6" s="23"/>
      <c r="D6" s="23"/>
      <c r="E6" s="23"/>
      <c r="F6" s="23"/>
      <c r="G6" s="23"/>
      <c r="H6" s="24">
        <f>+'Plan Operativo'!M47</f>
        <v>1.2266872965803783</v>
      </c>
    </row>
    <row r="7" spans="1:8" x14ac:dyDescent="0.25">
      <c r="A7" s="44" t="s">
        <v>11</v>
      </c>
      <c r="B7" s="1">
        <f>+B2+B3</f>
        <v>10600</v>
      </c>
      <c r="C7" s="1">
        <f>+C2+C3</f>
        <v>13990.869999999999</v>
      </c>
      <c r="H7" s="20">
        <f t="shared" si="0"/>
        <v>1.319893396226415</v>
      </c>
    </row>
    <row r="8" spans="1:8" x14ac:dyDescent="0.25">
      <c r="A8" s="44" t="s">
        <v>10</v>
      </c>
      <c r="B8" s="1">
        <f>+B4+B5</f>
        <v>19200</v>
      </c>
      <c r="C8" s="1">
        <f>+C4+C5</f>
        <v>24392.175510000037</v>
      </c>
      <c r="H8" s="20">
        <f t="shared" si="0"/>
        <v>1.2704258078125019</v>
      </c>
    </row>
  </sheetData>
  <conditionalFormatting sqref="H2:H8">
    <cfRule type="iconSet" priority="3">
      <iconSet>
        <cfvo type="percent" val="0"/>
        <cfvo type="num" val="0.7"/>
        <cfvo type="num" val="0.95"/>
      </iconSet>
    </cfRule>
  </conditionalFormatting>
  <pageMargins left="0.7" right="0.7" top="0.75" bottom="0.75" header="0.3" footer="0.3"/>
  <ignoredErrors>
    <ignoredError sqref="B2:B5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zoomScaleNormal="100" workbookViewId="0">
      <selection activeCell="R21" sqref="R21"/>
    </sheetView>
  </sheetViews>
  <sheetFormatPr baseColWidth="10" defaultColWidth="11.42578125" defaultRowHeight="15" x14ac:dyDescent="0.25"/>
  <cols>
    <col min="1" max="1" width="49.85546875" bestFit="1" customWidth="1"/>
    <col min="2" max="13" width="10.7109375" customWidth="1"/>
  </cols>
  <sheetData>
    <row r="1" spans="1:13" ht="24" customHeight="1" x14ac:dyDescent="0.25">
      <c r="A1" s="9" t="s">
        <v>20</v>
      </c>
      <c r="B1" s="10">
        <v>44562</v>
      </c>
      <c r="C1" s="10">
        <v>44593</v>
      </c>
      <c r="D1" s="10">
        <v>44621</v>
      </c>
      <c r="E1" s="10">
        <v>44652</v>
      </c>
      <c r="F1" s="10">
        <v>44682</v>
      </c>
      <c r="G1" s="10">
        <v>44713</v>
      </c>
      <c r="H1" s="10">
        <v>44743</v>
      </c>
      <c r="I1" s="10">
        <v>44774</v>
      </c>
      <c r="J1" s="10">
        <v>44805</v>
      </c>
      <c r="K1" s="10">
        <v>44835</v>
      </c>
      <c r="L1" s="10">
        <v>44866</v>
      </c>
      <c r="M1" s="10">
        <v>44896</v>
      </c>
    </row>
    <row r="2" spans="1:13" x14ac:dyDescent="0.25">
      <c r="A2" t="s">
        <v>25</v>
      </c>
      <c r="B2" s="15">
        <v>16.47</v>
      </c>
      <c r="C2" s="11">
        <v>37.1</v>
      </c>
      <c r="D2" s="11">
        <v>71.42</v>
      </c>
      <c r="E2" s="11">
        <v>116.83</v>
      </c>
      <c r="F2" s="11">
        <v>191.64</v>
      </c>
      <c r="G2" s="11">
        <v>290.49</v>
      </c>
      <c r="H2" s="11">
        <v>402.51</v>
      </c>
      <c r="I2" s="11">
        <v>399.33</v>
      </c>
      <c r="J2" s="11">
        <v>484.31</v>
      </c>
      <c r="K2" s="11">
        <v>575.54</v>
      </c>
      <c r="L2" s="11">
        <v>663.89</v>
      </c>
      <c r="M2" s="41">
        <v>764</v>
      </c>
    </row>
    <row r="3" spans="1:13" x14ac:dyDescent="0.25">
      <c r="A3" t="s">
        <v>26</v>
      </c>
      <c r="B3" s="15">
        <v>11.26</v>
      </c>
      <c r="C3" s="11">
        <v>27.34</v>
      </c>
      <c r="D3" s="11">
        <v>50.14</v>
      </c>
      <c r="E3" s="11">
        <v>99.63</v>
      </c>
      <c r="F3" s="11">
        <v>181.13</v>
      </c>
      <c r="G3" s="11">
        <v>275.3</v>
      </c>
      <c r="H3" s="11">
        <v>383.82</v>
      </c>
      <c r="I3" s="11">
        <v>441.57</v>
      </c>
      <c r="J3" s="11">
        <v>543.17999999999995</v>
      </c>
      <c r="K3" s="11">
        <v>648.46</v>
      </c>
      <c r="L3" s="11">
        <v>769.14</v>
      </c>
      <c r="M3" s="41">
        <v>904.45</v>
      </c>
    </row>
    <row r="4" spans="1:13" x14ac:dyDescent="0.25">
      <c r="A4" t="s">
        <v>27</v>
      </c>
      <c r="B4" s="15">
        <v>2.71</v>
      </c>
      <c r="C4" s="11">
        <v>8.7899999999999991</v>
      </c>
      <c r="D4" s="11">
        <v>27.84</v>
      </c>
      <c r="E4" s="11">
        <v>61.45</v>
      </c>
      <c r="F4" s="11">
        <v>129.21</v>
      </c>
      <c r="G4" s="11">
        <v>201.23</v>
      </c>
      <c r="H4" s="11">
        <v>267.45999999999998</v>
      </c>
      <c r="I4" s="11">
        <v>342.31</v>
      </c>
      <c r="J4" s="11">
        <v>428.17</v>
      </c>
      <c r="K4" s="11">
        <v>529.62</v>
      </c>
      <c r="L4" s="11">
        <v>642.48</v>
      </c>
      <c r="M4" s="41">
        <v>745.17</v>
      </c>
    </row>
    <row r="5" spans="1:13" x14ac:dyDescent="0.25">
      <c r="A5" t="s">
        <v>28</v>
      </c>
      <c r="B5" s="15">
        <v>3.87</v>
      </c>
      <c r="C5" s="11">
        <v>22.08</v>
      </c>
      <c r="D5" s="11">
        <v>46.87</v>
      </c>
      <c r="E5" s="11">
        <v>97.55</v>
      </c>
      <c r="F5" s="11">
        <v>155.22999999999999</v>
      </c>
      <c r="G5" s="11">
        <v>228.9</v>
      </c>
      <c r="H5" s="11">
        <v>316.47000000000003</v>
      </c>
      <c r="I5" s="11">
        <v>410.37</v>
      </c>
      <c r="J5" s="11">
        <v>515.14</v>
      </c>
      <c r="K5" s="11">
        <v>639.9</v>
      </c>
      <c r="L5" s="11">
        <v>768.01</v>
      </c>
      <c r="M5" s="41">
        <v>932.93</v>
      </c>
    </row>
    <row r="6" spans="1:13" x14ac:dyDescent="0.25">
      <c r="A6" t="s">
        <v>29</v>
      </c>
      <c r="B6" s="15">
        <v>0.17</v>
      </c>
      <c r="C6" s="11">
        <v>0</v>
      </c>
      <c r="D6" s="11">
        <v>0.87</v>
      </c>
      <c r="E6" s="11">
        <v>17.38</v>
      </c>
      <c r="F6" s="11">
        <v>59.33</v>
      </c>
      <c r="G6" s="1">
        <v>106.77</v>
      </c>
      <c r="H6" s="11">
        <v>163.93</v>
      </c>
      <c r="I6" s="11">
        <v>237.8</v>
      </c>
      <c r="J6" s="11">
        <v>307.8</v>
      </c>
      <c r="K6" s="11">
        <v>380.19</v>
      </c>
      <c r="L6" s="11">
        <v>446.62</v>
      </c>
      <c r="M6" s="40">
        <v>533.19000000000005</v>
      </c>
    </row>
    <row r="7" spans="1:13" x14ac:dyDescent="0.25">
      <c r="A7" t="s">
        <v>30</v>
      </c>
      <c r="B7" s="15">
        <v>0.69</v>
      </c>
      <c r="C7" s="11">
        <v>1.21</v>
      </c>
      <c r="D7" s="11">
        <v>3.03</v>
      </c>
      <c r="E7" s="11">
        <v>22.01</v>
      </c>
      <c r="F7" s="11">
        <v>53.33</v>
      </c>
      <c r="G7" s="1">
        <v>91.37</v>
      </c>
      <c r="H7" s="11">
        <v>136.58000000000001</v>
      </c>
      <c r="I7" s="11">
        <v>204.74</v>
      </c>
      <c r="J7" s="11">
        <v>264.82</v>
      </c>
      <c r="K7" s="11">
        <v>337.76</v>
      </c>
      <c r="L7" s="11">
        <v>400.67</v>
      </c>
      <c r="M7" s="40">
        <v>479.16</v>
      </c>
    </row>
    <row r="8" spans="1:13" x14ac:dyDescent="0.25">
      <c r="A8" t="s">
        <v>31</v>
      </c>
      <c r="B8" s="15">
        <v>0</v>
      </c>
      <c r="C8" s="11">
        <v>0</v>
      </c>
      <c r="D8" s="11">
        <v>0.32</v>
      </c>
      <c r="E8" s="11">
        <v>8.8699999999999992</v>
      </c>
      <c r="F8" s="11">
        <v>18.37</v>
      </c>
      <c r="G8" s="1">
        <v>33.26</v>
      </c>
      <c r="H8" s="11">
        <v>47.67</v>
      </c>
      <c r="I8" s="11">
        <v>68.87</v>
      </c>
      <c r="J8" s="11">
        <v>94.26</v>
      </c>
      <c r="K8" s="11">
        <v>124.48</v>
      </c>
      <c r="L8" s="11">
        <v>154.03</v>
      </c>
      <c r="M8" s="40">
        <v>183.75</v>
      </c>
    </row>
    <row r="9" spans="1:13" x14ac:dyDescent="0.25">
      <c r="A9" t="s">
        <v>32</v>
      </c>
      <c r="B9" s="14">
        <v>2.68</v>
      </c>
      <c r="C9" s="11">
        <v>4.03</v>
      </c>
      <c r="D9" s="11">
        <v>7.84</v>
      </c>
      <c r="E9" s="11">
        <v>20.18</v>
      </c>
      <c r="F9" s="11">
        <v>33.18</v>
      </c>
      <c r="G9" s="1">
        <v>46.48</v>
      </c>
      <c r="H9" s="11">
        <v>61.2</v>
      </c>
      <c r="I9" s="11">
        <v>85.14</v>
      </c>
      <c r="J9" s="11">
        <v>105.97</v>
      </c>
      <c r="K9" s="11">
        <v>132.28</v>
      </c>
      <c r="L9" s="11">
        <v>156.15</v>
      </c>
      <c r="M9" s="40">
        <v>184.54</v>
      </c>
    </row>
    <row r="10" spans="1:13" x14ac:dyDescent="0.25">
      <c r="A10" t="s">
        <v>40</v>
      </c>
      <c r="B10" s="14">
        <v>80.23</v>
      </c>
      <c r="C10" s="11">
        <v>218.62</v>
      </c>
      <c r="D10" s="11">
        <v>443.26</v>
      </c>
      <c r="E10" s="11">
        <v>750.3</v>
      </c>
      <c r="F10" s="11">
        <v>1126.06</v>
      </c>
      <c r="G10" s="1">
        <v>1562.82</v>
      </c>
      <c r="H10" s="11">
        <v>2113.11</v>
      </c>
      <c r="I10" s="11">
        <v>2465.06</v>
      </c>
      <c r="J10" s="11">
        <v>3065.06</v>
      </c>
      <c r="K10" s="11">
        <v>3768.03</v>
      </c>
      <c r="L10" s="11">
        <v>4463.88</v>
      </c>
      <c r="M10" s="35">
        <v>5346.47</v>
      </c>
    </row>
    <row r="11" spans="1:13" x14ac:dyDescent="0.25">
      <c r="A11" t="s">
        <v>41</v>
      </c>
      <c r="B11" s="14">
        <v>11.28</v>
      </c>
      <c r="C11" s="11">
        <v>24.94</v>
      </c>
      <c r="D11" s="11">
        <v>47.54</v>
      </c>
      <c r="E11" s="11">
        <v>78.87</v>
      </c>
      <c r="F11" s="11">
        <v>109.7</v>
      </c>
      <c r="G11" s="1">
        <v>145.99</v>
      </c>
      <c r="H11" s="11">
        <v>198.76</v>
      </c>
      <c r="I11" s="11">
        <v>577.04999999999995</v>
      </c>
      <c r="J11" s="11">
        <v>738.18</v>
      </c>
      <c r="K11" s="11">
        <v>917.45</v>
      </c>
      <c r="L11" s="11">
        <v>1098.1600000000001</v>
      </c>
      <c r="M11" s="35">
        <v>1324.79</v>
      </c>
    </row>
    <row r="12" spans="1:13" x14ac:dyDescent="0.25">
      <c r="A12" t="s">
        <v>54</v>
      </c>
      <c r="B12" s="14"/>
      <c r="C12" s="11"/>
      <c r="D12" s="11"/>
      <c r="E12" s="11"/>
      <c r="F12" s="11"/>
      <c r="G12" s="1"/>
      <c r="H12" s="11">
        <v>107</v>
      </c>
      <c r="I12" s="11">
        <v>141.22</v>
      </c>
      <c r="J12" s="11">
        <v>177.75</v>
      </c>
      <c r="K12" s="11">
        <v>220.92</v>
      </c>
      <c r="L12" s="11">
        <v>262.07</v>
      </c>
      <c r="M12" s="35">
        <v>312.67</v>
      </c>
    </row>
    <row r="13" spans="1:13" x14ac:dyDescent="0.25">
      <c r="A13" t="s">
        <v>35</v>
      </c>
      <c r="B13" s="14">
        <v>0.05</v>
      </c>
      <c r="C13" s="11">
        <v>0</v>
      </c>
      <c r="D13" s="11">
        <v>0</v>
      </c>
      <c r="E13" s="11">
        <v>0</v>
      </c>
      <c r="F13" s="11">
        <v>0.24</v>
      </c>
      <c r="G13" s="1">
        <v>0.66</v>
      </c>
      <c r="H13" s="11">
        <v>1.39</v>
      </c>
      <c r="I13" s="11">
        <v>3.14</v>
      </c>
      <c r="J13" s="11">
        <v>4.74</v>
      </c>
      <c r="K13" s="11">
        <v>7.56</v>
      </c>
      <c r="L13" s="11">
        <v>9.07</v>
      </c>
      <c r="M13" s="39">
        <v>11.2</v>
      </c>
    </row>
    <row r="14" spans="1:13" x14ac:dyDescent="0.25">
      <c r="A14" t="s">
        <v>36</v>
      </c>
      <c r="B14" s="14">
        <v>0.45</v>
      </c>
      <c r="C14" s="11">
        <v>0</v>
      </c>
      <c r="D14" s="11">
        <v>0</v>
      </c>
      <c r="E14" s="11">
        <v>3.62</v>
      </c>
      <c r="F14" s="11">
        <v>6.01</v>
      </c>
      <c r="G14" s="1">
        <v>18.309999999999999</v>
      </c>
      <c r="H14" s="11">
        <v>34.33</v>
      </c>
      <c r="I14" s="11">
        <v>59.11</v>
      </c>
      <c r="J14" s="11">
        <v>104.1</v>
      </c>
      <c r="K14" s="11">
        <v>209.53</v>
      </c>
      <c r="L14" s="11">
        <v>310.33999999999997</v>
      </c>
      <c r="M14" s="39">
        <v>468</v>
      </c>
    </row>
    <row r="15" spans="1:13" x14ac:dyDescent="0.25">
      <c r="A15" t="s">
        <v>37</v>
      </c>
      <c r="B15" s="14">
        <v>0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1">
        <v>0</v>
      </c>
      <c r="M15" s="39">
        <v>0</v>
      </c>
    </row>
    <row r="16" spans="1:13" x14ac:dyDescent="0.25">
      <c r="A16" t="s">
        <v>38</v>
      </c>
      <c r="B16" s="14">
        <v>0</v>
      </c>
      <c r="C16" s="11">
        <v>0</v>
      </c>
      <c r="D16" s="11">
        <v>0</v>
      </c>
      <c r="E16" s="11">
        <v>0</v>
      </c>
      <c r="F16" s="11">
        <v>0</v>
      </c>
      <c r="G16" s="12">
        <v>0</v>
      </c>
      <c r="H16" s="11">
        <v>2.5499999999999998</v>
      </c>
      <c r="I16" s="11">
        <v>4.8499999999999996</v>
      </c>
      <c r="J16" s="11">
        <v>8.17</v>
      </c>
      <c r="K16" s="11">
        <v>11.1</v>
      </c>
      <c r="L16" s="11">
        <v>15.46</v>
      </c>
      <c r="M16" s="39">
        <v>20</v>
      </c>
    </row>
    <row r="17" spans="1:13" x14ac:dyDescent="0.25">
      <c r="A17" t="s">
        <v>39</v>
      </c>
      <c r="B17" s="14">
        <v>5.7</v>
      </c>
      <c r="C17" s="11">
        <v>19.579999999999998</v>
      </c>
      <c r="D17" s="11">
        <v>38.340000000000003</v>
      </c>
      <c r="E17" s="11">
        <v>60.7</v>
      </c>
      <c r="F17" s="11">
        <v>87.05</v>
      </c>
      <c r="G17" s="1">
        <v>115.7</v>
      </c>
      <c r="H17" s="11">
        <v>150.82</v>
      </c>
      <c r="I17" s="11">
        <v>202.19</v>
      </c>
      <c r="J17" s="11">
        <v>242.42</v>
      </c>
      <c r="K17" s="11">
        <v>288.72000000000003</v>
      </c>
      <c r="L17" s="11">
        <v>330.13</v>
      </c>
      <c r="M17" s="36">
        <v>379.52</v>
      </c>
    </row>
    <row r="18" spans="1:13" x14ac:dyDescent="0.25">
      <c r="A18" t="s">
        <v>42</v>
      </c>
      <c r="B18" s="16">
        <v>0.28000000000000003</v>
      </c>
      <c r="C18" s="11">
        <v>2.81</v>
      </c>
      <c r="D18" s="11">
        <v>5.28</v>
      </c>
      <c r="E18" s="11">
        <v>9.49</v>
      </c>
      <c r="F18" s="11">
        <v>13.28</v>
      </c>
      <c r="G18" s="1">
        <v>17.43</v>
      </c>
      <c r="H18" s="11">
        <v>22.53</v>
      </c>
      <c r="I18" s="11">
        <v>29.44</v>
      </c>
      <c r="J18" s="11">
        <v>37.32</v>
      </c>
      <c r="K18" s="11">
        <v>45</v>
      </c>
      <c r="L18" s="11">
        <v>55.1</v>
      </c>
      <c r="M18" s="36">
        <v>65.87</v>
      </c>
    </row>
    <row r="19" spans="1:13" hidden="1" x14ac:dyDescent="0.25">
      <c r="A19" t="s">
        <v>55</v>
      </c>
      <c r="B19" s="28"/>
      <c r="C19" s="11"/>
      <c r="D19" s="11"/>
      <c r="E19" s="11"/>
      <c r="F19" s="11"/>
      <c r="G19" s="1"/>
      <c r="H19" s="11">
        <v>8</v>
      </c>
      <c r="I19" s="11"/>
      <c r="J19" s="11"/>
      <c r="K19" s="11"/>
      <c r="L19" s="11"/>
      <c r="M19" s="11"/>
    </row>
    <row r="20" spans="1:13" x14ac:dyDescent="0.25">
      <c r="A20" t="s">
        <v>44</v>
      </c>
      <c r="B20" s="17">
        <v>0.23</v>
      </c>
      <c r="C20" s="17">
        <v>9.0500000000000007</v>
      </c>
      <c r="D20" s="17">
        <v>19.79</v>
      </c>
      <c r="E20" s="11">
        <v>30.67</v>
      </c>
      <c r="F20" s="11">
        <v>42.91</v>
      </c>
      <c r="G20" s="1">
        <v>57.44</v>
      </c>
      <c r="H20" s="11">
        <v>73.47</v>
      </c>
      <c r="I20" s="11">
        <v>93.2</v>
      </c>
      <c r="J20" s="11">
        <v>112.71</v>
      </c>
      <c r="K20" s="11">
        <v>137.18</v>
      </c>
      <c r="L20" s="11">
        <v>162.97</v>
      </c>
      <c r="M20" s="37">
        <v>194.85</v>
      </c>
    </row>
    <row r="21" spans="1:13" x14ac:dyDescent="0.25">
      <c r="A21" t="s">
        <v>43</v>
      </c>
      <c r="B21" s="14">
        <v>1.35</v>
      </c>
      <c r="C21" s="11">
        <v>11.45</v>
      </c>
      <c r="D21" s="11">
        <v>22.52</v>
      </c>
      <c r="E21" s="11">
        <v>34.79</v>
      </c>
      <c r="F21" s="11">
        <v>46.65</v>
      </c>
      <c r="G21" s="1">
        <v>64.55</v>
      </c>
      <c r="H21" s="11">
        <v>84.03</v>
      </c>
      <c r="I21" s="11">
        <v>106.65</v>
      </c>
      <c r="J21" s="11">
        <v>131.16</v>
      </c>
      <c r="K21" s="11">
        <v>160.02000000000001</v>
      </c>
      <c r="L21" s="11">
        <v>186.36</v>
      </c>
      <c r="M21" s="37">
        <v>216.27</v>
      </c>
    </row>
    <row r="22" spans="1:13" x14ac:dyDescent="0.25">
      <c r="A22" t="s">
        <v>45</v>
      </c>
      <c r="B22" s="14">
        <v>1.59</v>
      </c>
      <c r="C22" s="11">
        <v>9.35</v>
      </c>
      <c r="D22" s="11">
        <v>19.739999999999998</v>
      </c>
      <c r="E22" s="11">
        <v>35.25</v>
      </c>
      <c r="F22" s="11">
        <v>52.82</v>
      </c>
      <c r="G22" s="1">
        <v>74.599999999999994</v>
      </c>
      <c r="H22" s="11">
        <v>101.1</v>
      </c>
      <c r="I22" s="11">
        <v>130.6</v>
      </c>
      <c r="J22" s="11">
        <v>166.38</v>
      </c>
      <c r="K22" s="11">
        <v>202.45</v>
      </c>
      <c r="L22" s="11">
        <v>240.51</v>
      </c>
      <c r="M22" s="38">
        <v>288.06</v>
      </c>
    </row>
    <row r="23" spans="1:13" ht="18" customHeight="1" x14ac:dyDescent="0.25">
      <c r="A23" t="s">
        <v>46</v>
      </c>
      <c r="B23" s="14">
        <v>3.6</v>
      </c>
      <c r="C23" s="11">
        <v>19.89</v>
      </c>
      <c r="D23" s="11">
        <v>42.3</v>
      </c>
      <c r="E23" s="11">
        <v>70.25</v>
      </c>
      <c r="F23" s="11">
        <v>107.91</v>
      </c>
      <c r="G23" s="1">
        <v>153.80000000000001</v>
      </c>
      <c r="H23" s="11">
        <v>208.46</v>
      </c>
      <c r="I23" s="11">
        <v>274.06</v>
      </c>
      <c r="J23" s="11">
        <v>349.89</v>
      </c>
      <c r="K23" s="11">
        <v>438.88</v>
      </c>
      <c r="L23" s="11">
        <v>525.66999999999996</v>
      </c>
      <c r="M23" s="38">
        <v>635.98</v>
      </c>
    </row>
    <row r="24" spans="1:13" x14ac:dyDescent="0.25">
      <c r="A24" t="s">
        <v>0</v>
      </c>
      <c r="B24" s="17">
        <f t="shared" ref="B24:M24" si="0">SUM(B2:B23)</f>
        <v>142.60999999999996</v>
      </c>
      <c r="C24" s="17">
        <f t="shared" si="0"/>
        <v>416.23999999999995</v>
      </c>
      <c r="D24" s="17">
        <f t="shared" si="0"/>
        <v>847.09999999999991</v>
      </c>
      <c r="E24" s="17">
        <f t="shared" si="0"/>
        <v>1517.8399999999997</v>
      </c>
      <c r="F24" s="17">
        <f t="shared" si="0"/>
        <v>2414.0500000000002</v>
      </c>
      <c r="G24" s="17">
        <f t="shared" si="0"/>
        <v>3485.0999999999995</v>
      </c>
      <c r="H24" s="17">
        <f t="shared" si="0"/>
        <v>4885.1900000000005</v>
      </c>
      <c r="I24" s="17">
        <f>SUM(I2:I23)</f>
        <v>6276.7</v>
      </c>
      <c r="J24" s="17">
        <f t="shared" si="0"/>
        <v>7881.5300000000016</v>
      </c>
      <c r="K24" s="17">
        <f t="shared" si="0"/>
        <v>9775.07</v>
      </c>
      <c r="L24" s="17">
        <f t="shared" si="0"/>
        <v>11660.71</v>
      </c>
      <c r="M24" s="17">
        <f t="shared" si="0"/>
        <v>13990.870000000003</v>
      </c>
    </row>
    <row r="25" spans="1:13" x14ac:dyDescent="0.25">
      <c r="F25" s="11"/>
      <c r="G25" s="17"/>
      <c r="H25" s="17"/>
      <c r="I25" s="17"/>
    </row>
    <row r="26" spans="1:13" x14ac:dyDescent="0.25">
      <c r="F26" s="11"/>
    </row>
    <row r="27" spans="1:13" x14ac:dyDescent="0.25">
      <c r="F27" s="11"/>
    </row>
    <row r="28" spans="1:13" x14ac:dyDescent="0.25">
      <c r="F28" s="11"/>
    </row>
    <row r="29" spans="1:13" x14ac:dyDescent="0.25">
      <c r="F29" s="11"/>
    </row>
  </sheetData>
  <pageMargins left="0.7" right="0.7" top="0.75" bottom="0.75" header="0.3" footer="0.3"/>
  <ignoredErrors>
    <ignoredError sqref="B24:I24 J24 K24:M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FED8-9BBF-48C1-80CE-FAF5F7862085}">
  <dimension ref="A1:I6"/>
  <sheetViews>
    <sheetView workbookViewId="0">
      <selection activeCell="K25" sqref="K25"/>
    </sheetView>
  </sheetViews>
  <sheetFormatPr baseColWidth="10" defaultColWidth="11.42578125" defaultRowHeight="15" x14ac:dyDescent="0.25"/>
  <cols>
    <col min="1" max="1" width="28.5703125" customWidth="1"/>
    <col min="2" max="3" width="11.85546875" customWidth="1"/>
    <col min="4" max="7" width="11.42578125" customWidth="1"/>
  </cols>
  <sheetData>
    <row r="1" spans="1:9" x14ac:dyDescent="0.25">
      <c r="A1" s="21" t="s">
        <v>12</v>
      </c>
      <c r="B1" s="21" t="s">
        <v>13</v>
      </c>
      <c r="C1" s="21" t="s">
        <v>19</v>
      </c>
      <c r="D1" s="21" t="s">
        <v>14</v>
      </c>
      <c r="E1" s="21" t="s">
        <v>15</v>
      </c>
      <c r="F1" s="21" t="s">
        <v>18</v>
      </c>
      <c r="G1" s="19"/>
      <c r="H1" s="18"/>
      <c r="I1" s="18"/>
    </row>
    <row r="2" spans="1:9" x14ac:dyDescent="0.25">
      <c r="A2" s="19" t="s">
        <v>52</v>
      </c>
      <c r="B2" s="22">
        <v>8146.6470000000008</v>
      </c>
      <c r="C2" s="22">
        <f>+Cuadro!C2</f>
        <v>8764.48</v>
      </c>
      <c r="D2" s="22">
        <f>+IF(C2&gt;B2,B2,IF(C2&lt;=B2,C2,""))</f>
        <v>8146.6470000000008</v>
      </c>
      <c r="E2" s="22">
        <f>+IF((B2-C2)&lt;0,0,B2-C2)</f>
        <v>0</v>
      </c>
      <c r="F2" s="22">
        <f>+IF((C2-B2)&gt;0,C2-B2,0)</f>
        <v>617.83299999999872</v>
      </c>
      <c r="G2" s="19"/>
      <c r="H2" s="20">
        <f>+C2/B2</f>
        <v>1.0758389310350625</v>
      </c>
      <c r="I2" s="20"/>
    </row>
    <row r="3" spans="1:9" x14ac:dyDescent="0.25">
      <c r="A3" s="19" t="s">
        <v>48</v>
      </c>
      <c r="B3" s="22">
        <v>4936.894571428571</v>
      </c>
      <c r="C3" s="22">
        <f>+Cuadro!C3</f>
        <v>5226.3900000000003</v>
      </c>
      <c r="D3" s="22">
        <f>+IF(C3&gt;B3,B3,IF(C3&lt;=B3,C3,""))</f>
        <v>4936.894571428571</v>
      </c>
      <c r="E3" s="22">
        <f>+IF((B3-C3)&lt;0,0,B3-C3)</f>
        <v>0</v>
      </c>
      <c r="F3" s="22">
        <f>+IF((C3-B3)&gt;0,C3-B3,0)</f>
        <v>289.49542857142933</v>
      </c>
      <c r="G3" s="19"/>
      <c r="H3" s="20">
        <f t="shared" ref="H3:H5" si="0">+C3/B3</f>
        <v>1.0586391757779949</v>
      </c>
      <c r="I3" s="20"/>
    </row>
    <row r="4" spans="1:9" x14ac:dyDescent="0.25">
      <c r="A4" s="19" t="s">
        <v>22</v>
      </c>
      <c r="B4" s="22">
        <v>13700.31611605549</v>
      </c>
      <c r="C4" s="22">
        <f>+Cuadro!C4</f>
        <v>17305.980510000034</v>
      </c>
      <c r="D4" s="22">
        <f>+IF(C4&gt;B4,B4,IF(C4&lt;=B4,C4,""))</f>
        <v>13700.31611605549</v>
      </c>
      <c r="E4" s="22">
        <f>+IF((B4-C4)&lt;0,0,B4-C4)</f>
        <v>0</v>
      </c>
      <c r="F4" s="22">
        <f>+IF((C4-B4)&gt;0,C4-B4,0)</f>
        <v>3605.6643939445439</v>
      </c>
      <c r="G4" s="19"/>
      <c r="H4" s="20">
        <f t="shared" si="0"/>
        <v>1.2631811093555019</v>
      </c>
      <c r="I4" s="20"/>
    </row>
    <row r="5" spans="1:9" ht="15.75" thickBot="1" x14ac:dyDescent="0.3">
      <c r="A5" s="25" t="s">
        <v>47</v>
      </c>
      <c r="B5" s="26">
        <v>5747</v>
      </c>
      <c r="C5" s="26">
        <f>+Cuadro!C5</f>
        <v>7086.1950000000015</v>
      </c>
      <c r="D5" s="26">
        <f>+IF(C5&gt;B5,B5,IF(C5&lt;=B5,C5,""))</f>
        <v>5747</v>
      </c>
      <c r="E5" s="26">
        <f>+IF((B5-C5)&lt;0,0,B5-C5)</f>
        <v>0</v>
      </c>
      <c r="F5" s="26">
        <f>+IF((C5-B5)&gt;0,C5-B5,0)</f>
        <v>1339.1950000000015</v>
      </c>
      <c r="G5" s="25"/>
      <c r="H5" s="27">
        <f t="shared" si="0"/>
        <v>1.2330250565512444</v>
      </c>
      <c r="I5" s="27"/>
    </row>
    <row r="6" spans="1:9" ht="15.75" thickTop="1" x14ac:dyDescent="0.25">
      <c r="A6" s="23" t="s">
        <v>53</v>
      </c>
      <c r="B6" s="23"/>
      <c r="C6" s="23"/>
      <c r="D6" s="23"/>
      <c r="E6" s="23"/>
      <c r="F6" s="23"/>
      <c r="G6" s="23"/>
      <c r="H6" s="24"/>
      <c r="I6" s="24"/>
    </row>
  </sheetData>
  <conditionalFormatting sqref="H6:I6 I2:I5">
    <cfRule type="iconSet" priority="2">
      <iconSet>
        <cfvo type="percent" val="0"/>
        <cfvo type="num" val="0.7"/>
        <cfvo type="num" val="0.95"/>
      </iconSet>
    </cfRule>
  </conditionalFormatting>
  <conditionalFormatting sqref="H2:H5">
    <cfRule type="iconSet" priority="1">
      <iconSet>
        <cfvo type="percent" val="0"/>
        <cfvo type="num" val="0.7"/>
        <cfvo type="num" val="0.95"/>
      </iconSet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AC524CAC-DC46-48F1-92A8-7E80027F6868}"/>
</file>

<file path=customXml/itemProps2.xml><?xml version="1.0" encoding="utf-8"?>
<ds:datastoreItem xmlns:ds="http://schemas.openxmlformats.org/officeDocument/2006/customXml" ds:itemID="{58B6EE70-8930-46E0-96ED-163E86A0332B}"/>
</file>

<file path=customXml/itemProps3.xml><?xml version="1.0" encoding="utf-8"?>
<ds:datastoreItem xmlns:ds="http://schemas.openxmlformats.org/officeDocument/2006/customXml" ds:itemID="{D8B2439B-92BF-4B46-9D49-D456AFCB68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</vt:vector>
  </HeadingPairs>
  <TitlesOfParts>
    <vt:vector size="5" baseType="lpstr">
      <vt:lpstr>Plan Operativo</vt:lpstr>
      <vt:lpstr>Cuadro</vt:lpstr>
      <vt:lpstr>E Proy</vt:lpstr>
      <vt:lpstr>Cuadro VS PLAN AJUSTADO</vt:lpstr>
      <vt:lpstr>G1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Velasquez, Ricardo</dc:creator>
  <cp:lastModifiedBy>Velasquez, Ricardo</cp:lastModifiedBy>
  <dcterms:created xsi:type="dcterms:W3CDTF">2016-02-22T20:55:02Z</dcterms:created>
  <dcterms:modified xsi:type="dcterms:W3CDTF">2023-01-20T20:49:27Z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5f4c05b4-c6e4-4821-981b-88a8d7c4d962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0x01010014EF5987DAB08D429497ADFDB3670579</vt:lpwstr>
  </property>
</Properties>
</file>